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Z:\Licitações\LICITAÇÕES\LICITAÇÕES 2026\PE XX.XX - Terceirização - PA 747-26\01.FASE INTERNA\"/>
    </mc:Choice>
  </mc:AlternateContent>
  <xr:revisionPtr revIDLastSave="0" documentId="13_ncr:1_{A3EC4239-80E3-4A9C-943B-3C5DDA2BFCD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ervente" sheetId="1" r:id="rId1"/>
    <sheet name="Nota Explicativa" sheetId="3" r:id="rId2"/>
    <sheet name="Uniforme" sheetId="4" r:id="rId3"/>
  </sheets>
  <definedNames>
    <definedName name="_xlnm.Print_Area" localSheetId="0">Servente!$A$1:$K$101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77" i="1" l="1"/>
  <c r="G77" i="1"/>
  <c r="K5" i="1"/>
  <c r="K117" i="1"/>
  <c r="K111" i="1"/>
  <c r="B100" i="1"/>
  <c r="B98" i="1"/>
  <c r="B97" i="1"/>
  <c r="B96" i="1"/>
  <c r="B95" i="1"/>
  <c r="B94" i="1"/>
  <c r="J90" i="1"/>
  <c r="K79" i="1"/>
  <c r="K78" i="1"/>
  <c r="K77" i="1"/>
  <c r="J63" i="1"/>
  <c r="J52" i="1"/>
  <c r="J50" i="1"/>
  <c r="J48" i="1"/>
  <c r="J49" i="1" s="1"/>
  <c r="K32" i="1"/>
  <c r="K33" i="1" s="1"/>
  <c r="J22" i="1"/>
  <c r="J28" i="1" s="1"/>
  <c r="J16" i="1"/>
  <c r="J17" i="1" s="1"/>
  <c r="K9" i="1"/>
  <c r="K8" i="1"/>
  <c r="K7" i="1"/>
  <c r="K6" i="1"/>
  <c r="K37" i="1" l="1"/>
  <c r="K43" i="1" s="1"/>
  <c r="J51" i="1"/>
  <c r="J53" i="1" s="1"/>
  <c r="K11" i="1"/>
  <c r="K48" i="1" s="1"/>
  <c r="K98" i="1"/>
  <c r="K49" i="1" l="1"/>
  <c r="K50" i="1"/>
  <c r="K51" i="1" s="1"/>
  <c r="K94" i="1"/>
  <c r="K52" i="1"/>
  <c r="K62" i="1"/>
  <c r="K63" i="1" s="1"/>
  <c r="K68" i="1" s="1"/>
  <c r="K15" i="1"/>
  <c r="K16" i="1"/>
  <c r="K21" i="1" l="1"/>
  <c r="K53" i="1"/>
  <c r="K96" i="1" s="1"/>
  <c r="K20" i="1"/>
  <c r="K17" i="1"/>
  <c r="K41" i="1" s="1"/>
  <c r="K25" i="1"/>
  <c r="K24" i="1"/>
  <c r="K27" i="1"/>
  <c r="K26" i="1"/>
  <c r="K22" i="1"/>
  <c r="K23" i="1"/>
  <c r="K28" i="1" l="1"/>
  <c r="K42" i="1" s="1"/>
  <c r="K44" i="1" s="1"/>
  <c r="K57" i="1" s="1"/>
  <c r="K58" i="1" l="1"/>
  <c r="J58" i="1" s="1"/>
  <c r="K95" i="1"/>
  <c r="J57" i="1"/>
  <c r="J59" i="1" l="1"/>
  <c r="K59" i="1"/>
  <c r="K67" i="1" s="1"/>
  <c r="K69" i="1" s="1"/>
  <c r="K97" i="1" s="1"/>
  <c r="K99" i="1" s="1"/>
  <c r="K84" i="1" s="1"/>
  <c r="K85" i="1" l="1"/>
  <c r="K89" i="1" l="1"/>
  <c r="K87" i="1"/>
  <c r="K116" i="1" s="1"/>
  <c r="K119" i="1" s="1"/>
  <c r="K88" i="1"/>
  <c r="K90" i="1" l="1"/>
  <c r="K100" i="1" l="1"/>
  <c r="K101" i="1" s="1"/>
  <c r="C123" i="1" s="1"/>
  <c r="K118" i="1"/>
</calcChain>
</file>

<file path=xl/sharedStrings.xml><?xml version="1.0" encoding="utf-8"?>
<sst xmlns="http://schemas.openxmlformats.org/spreadsheetml/2006/main" count="238" uniqueCount="171">
  <si>
    <t xml:space="preserve">Tipo de serviço </t>
  </si>
  <si>
    <t>MÓDULO 1 - COMPOSIÇÃO DA REMUNERAÇÃO</t>
  </si>
  <si>
    <t>COMPOSIÇÃO DA REMUNERAÇÃO</t>
  </si>
  <si>
    <t>%</t>
  </si>
  <si>
    <t>VALOR (R$)</t>
  </si>
  <si>
    <t>A</t>
  </si>
  <si>
    <t>Salário Base</t>
  </si>
  <si>
    <t>B</t>
  </si>
  <si>
    <t xml:space="preserve">Adicional Periculosidade </t>
  </si>
  <si>
    <t>Percentual do adicional (30%)</t>
  </si>
  <si>
    <t>C</t>
  </si>
  <si>
    <t>Adicional Insalubridade</t>
  </si>
  <si>
    <t>Salário mínimo regional</t>
  </si>
  <si>
    <t>Percentual do adicional (10%, 20% ou 40%)</t>
  </si>
  <si>
    <t>D</t>
  </si>
  <si>
    <t>Adicional Noturno</t>
  </si>
  <si>
    <t>Divisor</t>
  </si>
  <si>
    <t>H. noturnas diárias</t>
  </si>
  <si>
    <t>Dias trab. por mês</t>
  </si>
  <si>
    <t>Percentual do adicional (20%)</t>
  </si>
  <si>
    <t>E</t>
  </si>
  <si>
    <t>Adicional de Hora Noturna Reduzida</t>
  </si>
  <si>
    <t>Conversor decimal (14,28%)</t>
  </si>
  <si>
    <t>F</t>
  </si>
  <si>
    <t>Adicional de Risco CCT SIEMACO 2022-2024 CL11ª</t>
  </si>
  <si>
    <t>TOTAL DO MÓDULO 1</t>
  </si>
  <si>
    <t>MÓDULO 2 – ENCARGOS E BENEFÍCIOS ANUAIS, MENSAIS E DIÁRIOS</t>
  </si>
  <si>
    <t>Submódulo 2.1 - 13º Salário e Adicional de Férias</t>
  </si>
  <si>
    <t>Adicional de Férias de 1/3</t>
  </si>
  <si>
    <t/>
  </si>
  <si>
    <t>Submódulo 2.2 - GPS, FGTS e Outras Contribuições</t>
  </si>
  <si>
    <t>Contribuição previdenciária</t>
  </si>
  <si>
    <t xml:space="preserve">Salário Educação </t>
  </si>
  <si>
    <t>SAT (Seguro Acidente de Trabalho)</t>
  </si>
  <si>
    <t>CNAE</t>
  </si>
  <si>
    <t>inserir</t>
  </si>
  <si>
    <t>Alíquota do CNAE</t>
  </si>
  <si>
    <t>FAP</t>
  </si>
  <si>
    <t>SESC ou SESI</t>
  </si>
  <si>
    <t xml:space="preserve">SENAI - SENAC </t>
  </si>
  <si>
    <t xml:space="preserve">SEBRAE </t>
  </si>
  <si>
    <t>G</t>
  </si>
  <si>
    <t xml:space="preserve">INCRA </t>
  </si>
  <si>
    <t>H</t>
  </si>
  <si>
    <t xml:space="preserve">FGTS </t>
  </si>
  <si>
    <t>TOTAL SUBMÓDULO 2.2</t>
  </si>
  <si>
    <t>Submódulo 2.3 - Benefícios Mensais e Diários</t>
  </si>
  <si>
    <t xml:space="preserve">Vale-Transporte </t>
  </si>
  <si>
    <t>Dias</t>
  </si>
  <si>
    <t>Quantidade por dia</t>
  </si>
  <si>
    <t>Custo unitário</t>
  </si>
  <si>
    <t>-</t>
  </si>
  <si>
    <t>Auxílio-Refeição/Alimentação - CCT SIEMACO 2022 CL13ª</t>
  </si>
  <si>
    <t>Valor mensal</t>
  </si>
  <si>
    <t>% de desconto</t>
  </si>
  <si>
    <t>TOTAL SUBMÓDULO 2.3</t>
  </si>
  <si>
    <t>QUADRO-RESUMO DO MÓDULO 2 - ENCARGOS, BENEFÍCIOS ANUAIS, MENSAIS E DIÁRIOS</t>
  </si>
  <si>
    <t>Módulo 2 - Encargos, Benefícios Anuais, Mensais e Diários</t>
  </si>
  <si>
    <t>2.1</t>
  </si>
  <si>
    <t>13º Salário e Adicional de Férias</t>
  </si>
  <si>
    <t>2.2</t>
  </si>
  <si>
    <t>GPS, FGTS e Outras Contribuições</t>
  </si>
  <si>
    <t>2.3</t>
  </si>
  <si>
    <t>Benefícios Mensais e Diários</t>
  </si>
  <si>
    <t>TOTAL DO MÓDULO 2</t>
  </si>
  <si>
    <t>MÓDULO 3 – PROVISÃO PARA RESCISÃO</t>
  </si>
  <si>
    <t>PROVISÃO PARA RESCISÃO</t>
  </si>
  <si>
    <t>Aviso Prévio Indenizado</t>
  </si>
  <si>
    <t>Incidência do FGTS sobre Aviso Prévio Indenizado</t>
  </si>
  <si>
    <t xml:space="preserve">Aviso Prévio Trabalhado </t>
  </si>
  <si>
    <t>Incidência dos encargos do submódulo 2.2 sobre Aviso Prévio Trabalhado</t>
  </si>
  <si>
    <t>Multa do FGTS sobre a demissão sem justa causa</t>
  </si>
  <si>
    <t>TOTAL DO MÓDULO 3</t>
  </si>
  <si>
    <t>MÓDULO 4 – CUSTO DE REPOSIÇÃO DO PROFISSIONAL AUSENTE</t>
  </si>
  <si>
    <t>Submódulo 4.1 - Cobertura de Férias e Ausências Legais</t>
  </si>
  <si>
    <t>Provisão para reposição do posto durante as férias do titular</t>
  </si>
  <si>
    <t>Custo diário de reposição de profissional ausente por ausências legais, licença paternidade, acidente de trabalho, licença maternidade, etc.</t>
  </si>
  <si>
    <t>TOTAL SUBMÓDULO 4.1</t>
  </si>
  <si>
    <t>Submódulo 4.2 - Intrajornada</t>
  </si>
  <si>
    <t>Indenização por intervalo para repouso ou alimentação não concedido</t>
  </si>
  <si>
    <t>TOTAL SUBMÓDULO 4.2</t>
  </si>
  <si>
    <t>QUADRO-RESUMO DO MÓDULO 4 - CUSTO DE REPOSIÇÃO DO PROFISSIONAL AUSENTE</t>
  </si>
  <si>
    <t>Módulo 4 - Custo de Reposição do Profissional Ausente</t>
  </si>
  <si>
    <t>4.1</t>
  </si>
  <si>
    <t>Ausências Legais</t>
  </si>
  <si>
    <t>4.2</t>
  </si>
  <si>
    <t>Intrajornada</t>
  </si>
  <si>
    <t>TOTAL DO MÓDULO 4</t>
  </si>
  <si>
    <t>MÓDULO 5 – INSUMOS DIVERSOS</t>
  </si>
  <si>
    <t>INSUMOS DIVERSOS</t>
  </si>
  <si>
    <t xml:space="preserve">Total uniformes </t>
  </si>
  <si>
    <t>TOTAL DO MÓDULO 5</t>
  </si>
  <si>
    <t>MÓDULO 6 – CUSTOS INDIRETOS, TRIBUTOS E LUCRO</t>
  </si>
  <si>
    <t>CUSTOS INDIRETOS, TRIBUTOS E LUCRO</t>
  </si>
  <si>
    <t>Custos Indiretos</t>
  </si>
  <si>
    <t>Lucro</t>
  </si>
  <si>
    <t>TRIBUTOS</t>
  </si>
  <si>
    <t>C.1</t>
  </si>
  <si>
    <t>PIS</t>
  </si>
  <si>
    <t>C.2</t>
  </si>
  <si>
    <t>COFINS</t>
  </si>
  <si>
    <t>C.3</t>
  </si>
  <si>
    <t>TOTAL DO MÓDULO 6</t>
  </si>
  <si>
    <t>QUADRO RESUMO DO CUSTO POR EMPREGADO</t>
  </si>
  <si>
    <t>Mão-de-Obra vinculada à execução contratual (valor por empregado)</t>
  </si>
  <si>
    <t>Subtotal (A + B + C + D + E)</t>
  </si>
  <si>
    <t>PREÇO TOTAL POR EMPREGADO</t>
  </si>
  <si>
    <t>Quadro Resumo - VALOR MENSAL DOS SERVIÇOS</t>
  </si>
  <si>
    <t>Tipo de Serviço (A)</t>
  </si>
  <si>
    <t>Valor Por Empregado(B)</t>
  </si>
  <si>
    <t>Qde de Empregados por posto ( C )</t>
  </si>
  <si>
    <t>Valor Proposto por Posto (D) = (B x C)</t>
  </si>
  <si>
    <t>Qde Postos (E)</t>
  </si>
  <si>
    <t>Serviço 1 (indicar)</t>
  </si>
  <si>
    <t>R$</t>
  </si>
  <si>
    <t>Serviço 2 (indicar)</t>
  </si>
  <si>
    <t>Serviço 3 (indicar)</t>
  </si>
  <si>
    <t>Serviço ... (indicar)</t>
  </si>
  <si>
    <t>VALOR MENSAL DOS SERVIÇOS (I + II + III + ...)</t>
  </si>
  <si>
    <t>Anexo III-D</t>
  </si>
  <si>
    <t>Quadro Demonstrativo - VALOR GLOBAL DA PROPOSTA</t>
  </si>
  <si>
    <t>VALOR GLOBAL DA PROPOSTA</t>
  </si>
  <si>
    <t>Descrição</t>
  </si>
  <si>
    <t>Valor proposto por unidade de medida*</t>
  </si>
  <si>
    <t>Valor mensal do serviço</t>
  </si>
  <si>
    <t>Valor Global da Proposta (valor mensal do serviço X nº meses do contrato).</t>
  </si>
  <si>
    <t>TOTAL</t>
  </si>
  <si>
    <t>Nota(1):</t>
  </si>
  <si>
    <t>Informar o valor da unidade de medida por tipo de serviço.</t>
  </si>
  <si>
    <t>FATOR K</t>
  </si>
  <si>
    <t>Gratificação de Função Copeira</t>
  </si>
  <si>
    <t>Assistência Médica - CCT SIEMACO 2022 CL16ª</t>
  </si>
  <si>
    <t>Benefício Social Familiar - CCT SIEMACO 2022 CL17ª</t>
  </si>
  <si>
    <t>Fundo de Formação Profissional - CCT SIEMACO 2022 CL23ª</t>
  </si>
  <si>
    <t>Jaleco tipo avental para uso sobre a roupa com identificação da empresa contratada.</t>
  </si>
  <si>
    <t xml:space="preserve">ISS </t>
  </si>
  <si>
    <t>Auxílio-Refeição/Alimentação FERIAS- CCT SIEMACO 2022 CL13ª</t>
  </si>
  <si>
    <r>
      <t>13º salário</t>
    </r>
    <r>
      <rPr>
        <sz val="12"/>
        <color indexed="10"/>
        <rFont val="Arial"/>
        <family val="2"/>
      </rPr>
      <t xml:space="preserve"> </t>
    </r>
  </si>
  <si>
    <t>Nota Explicativa</t>
  </si>
  <si>
    <t xml:space="preserve">Cada empresa é responsável por incluir em sua planilha de custos, os enquadramentos tributários, trabalhistas e previdenciários, de acordo com a realidade tributária e funcional de seu quadro de funcionários. Desta forma, a planilha de custos disponibilizada pela câmara representa, apenas, um MODELO REFERENCIAL. </t>
  </si>
  <si>
    <t>Os valores máximos referenciais constam no Edital como vinculação do valor máximo  da proposta.</t>
  </si>
  <si>
    <t xml:space="preserve">Destaca-se, que cada empresa possui a sua realidade tributária e funcional, o município não tem como prever todas as possibilidades de enquadramento funcionais, que são baseadas em acordos sindicais e na legislação trabalhista como um todo. </t>
  </si>
  <si>
    <t xml:space="preserve">Além disso, para cada cargo ou ambiente de trabalho funcional, alteram-se as condições e enquadramentos, como por exemplo a situação de enquadramento tributária e previdenciária (se a empresa é optante pelo lucro presumido ou lucro real); </t>
  </si>
  <si>
    <t xml:space="preserve">Por fim, as condições e regras de trabalho também são disciplinadas pelos acordos coletivos de trabalho, os quais, a empresa deve observar. </t>
  </si>
  <si>
    <t xml:space="preserve">Portanto, baseado nestes aspectos, cabe a empresa identificar quais os enquadramentos trabalhistas e tributários corretos para a situação licitada. Ao final do pleito licitatório, ou mesmo, no decorrer da execução contratual, se o município verificar, por meio de recursos à licitação ou denúncias recebidas durante a execução contratual, que no momento da elaboração da proposta e da planilha de custos final, a empresa apresentou um item de custos (na planilha de custos final) diferente do que é exigido na convenção coletiva sindical ou em qualquer legislação trabalhista, visando reduzir o valor de sua proposta financeira, o município poderá considerar tal fato, como uso de má fé por parte da empresa. </t>
  </si>
  <si>
    <t xml:space="preserve">Assim, com esta prova de má fé por parte do licitante, o município poderá desabilitar a empresa durante o processo licitatório, ou mesmo, rescindir o contrato em vigor, pelo bem do serviço público. </t>
  </si>
  <si>
    <t>Servente de Limpeza</t>
  </si>
  <si>
    <t>A.1</t>
  </si>
  <si>
    <t>A.2</t>
  </si>
  <si>
    <t>A.3</t>
  </si>
  <si>
    <t>ITEM</t>
  </si>
  <si>
    <t>QNT</t>
  </si>
  <si>
    <t>MÉDIA ESTIMADO UN (R$)</t>
  </si>
  <si>
    <t>MÉDIA ESTIMADO TOTAL (R$)</t>
  </si>
  <si>
    <t>BATA</t>
  </si>
  <si>
    <t>SAPATO</t>
  </si>
  <si>
    <t xml:space="preserve">                      VALOR TOTAL ESTIMADO (R$) 454,53</t>
  </si>
  <si>
    <t>CONJUNTO (camiseta+calça)</t>
  </si>
  <si>
    <t>1) BATA</t>
  </si>
  <si>
    <t>2)CALÇADO</t>
  </si>
  <si>
    <t>3) CONJUNTO</t>
  </si>
  <si>
    <t>de referência para composição da planilha de custos da empresa.</t>
  </si>
  <si>
    <t xml:space="preserve">* A estimativa de valor dos uniformes foi apresentada apenas como parâmetro </t>
  </si>
  <si>
    <r>
      <t>1)</t>
    </r>
    <r>
      <rPr>
        <sz val="7"/>
        <color theme="1"/>
        <rFont val="Times New Roman"/>
        <family val="1"/>
      </rPr>
      <t xml:space="preserve">      </t>
    </r>
    <r>
      <rPr>
        <sz val="12"/>
        <color theme="1"/>
        <rFont val="Aptos"/>
        <family val="2"/>
      </rPr>
      <t>Estimativa Uniforme - composto de bata, sapato antiderrapante e conjunto.</t>
    </r>
  </si>
  <si>
    <t>Botina preta, solado baixo antiderrapante, com palmilha antibacteriana.</t>
  </si>
  <si>
    <t>Conjunto composto de camiseta+calça com identificação da empresa contratada.</t>
  </si>
  <si>
    <t>Quantidade</t>
  </si>
  <si>
    <t>Valor Unitário</t>
  </si>
  <si>
    <t xml:space="preserve">TOTAL </t>
  </si>
  <si>
    <t xml:space="preserve"> /  12</t>
  </si>
  <si>
    <t>* O valor total do custo anual dos uniformes foi dividido por 12 meses.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</si>
</sst>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0.0000%"/>
    <numFmt numFmtId="165" formatCode="0.0%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color rgb="FFFF0000"/>
      <name val="Arial"/>
      <family val="2"/>
    </font>
    <font>
      <b/>
      <sz val="12"/>
      <name val="Arial"/>
      <family val="2"/>
    </font>
    <font>
      <sz val="12"/>
      <color theme="1"/>
      <name val="Calibri"/>
      <family val="2"/>
      <scheme val="minor"/>
    </font>
    <font>
      <sz val="12"/>
      <color indexed="10"/>
      <name val="Arial"/>
      <family val="2"/>
    </font>
    <font>
      <sz val="12"/>
      <color theme="1"/>
      <name val="Aptos"/>
      <family val="2"/>
    </font>
    <font>
      <sz val="7"/>
      <color theme="1"/>
      <name val="Times New Roman"/>
      <family val="1"/>
    </font>
    <font>
      <sz val="10"/>
      <color rgb="FF000000"/>
      <name val="Aptos"/>
      <family val="2"/>
    </font>
    <font>
      <sz val="10"/>
      <color theme="1"/>
      <name val="Aptos"/>
      <family val="2"/>
    </font>
    <font>
      <i/>
      <sz val="12"/>
      <name val="Arial"/>
      <family val="2"/>
    </font>
  </fonts>
  <fills count="1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31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31"/>
      </patternFill>
    </fill>
    <fill>
      <patternFill patternType="solid">
        <fgColor theme="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79998168889431442"/>
        <bgColor indexed="31"/>
      </patternFill>
    </fill>
    <fill>
      <patternFill patternType="solid">
        <fgColor rgb="FFDAE9F7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8" tint="0.79998168889431442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06">
    <xf numFmtId="0" fontId="0" fillId="0" borderId="0" xfId="0"/>
    <xf numFmtId="10" fontId="0" fillId="0" borderId="0" xfId="0" applyNumberFormat="1"/>
    <xf numFmtId="0" fontId="2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center"/>
    </xf>
    <xf numFmtId="44" fontId="3" fillId="0" borderId="0" xfId="1" applyFont="1"/>
    <xf numFmtId="0" fontId="0" fillId="0" borderId="3" xfId="0" applyBorder="1"/>
    <xf numFmtId="2" fontId="0" fillId="0" borderId="0" xfId="0" applyNumberFormat="1"/>
    <xf numFmtId="0" fontId="0" fillId="0" borderId="3" xfId="0" applyBorder="1" applyAlignment="1">
      <alignment horizontal="center"/>
    </xf>
    <xf numFmtId="0" fontId="0" fillId="0" borderId="0" xfId="0" applyAlignment="1">
      <alignment horizontal="center"/>
    </xf>
    <xf numFmtId="44" fontId="2" fillId="0" borderId="0" xfId="1" applyFont="1"/>
    <xf numFmtId="0" fontId="2" fillId="0" borderId="15" xfId="0" applyFont="1" applyBorder="1" applyAlignment="1">
      <alignment horizontal="center" wrapText="1"/>
    </xf>
    <xf numFmtId="0" fontId="2" fillId="0" borderId="16" xfId="0" applyFont="1" applyBorder="1" applyAlignment="1">
      <alignment horizontal="center" wrapText="1"/>
    </xf>
    <xf numFmtId="0" fontId="2" fillId="0" borderId="16" xfId="0" applyFont="1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23" xfId="0" applyBorder="1"/>
    <xf numFmtId="0" fontId="0" fillId="0" borderId="24" xfId="0" applyBorder="1"/>
    <xf numFmtId="2" fontId="0" fillId="0" borderId="25" xfId="0" applyNumberFormat="1" applyBorder="1"/>
    <xf numFmtId="0" fontId="0" fillId="0" borderId="27" xfId="0" applyBorder="1" applyAlignment="1">
      <alignment horizontal="center"/>
    </xf>
    <xf numFmtId="0" fontId="0" fillId="0" borderId="29" xfId="0" applyBorder="1"/>
    <xf numFmtId="2" fontId="0" fillId="0" borderId="26" xfId="0" applyNumberFormat="1" applyBorder="1"/>
    <xf numFmtId="0" fontId="2" fillId="0" borderId="3" xfId="0" applyFont="1" applyBorder="1"/>
    <xf numFmtId="0" fontId="2" fillId="0" borderId="29" xfId="0" applyFont="1" applyBorder="1"/>
    <xf numFmtId="0" fontId="0" fillId="0" borderId="34" xfId="0" applyBorder="1" applyAlignment="1">
      <alignment horizontal="center"/>
    </xf>
    <xf numFmtId="0" fontId="0" fillId="0" borderId="34" xfId="0" applyBorder="1"/>
    <xf numFmtId="0" fontId="0" fillId="0" borderId="35" xfId="0" applyBorder="1"/>
    <xf numFmtId="2" fontId="0" fillId="0" borderId="31" xfId="0" applyNumberFormat="1" applyBorder="1"/>
    <xf numFmtId="2" fontId="2" fillId="0" borderId="37" xfId="0" applyNumberFormat="1" applyFont="1" applyBorder="1"/>
    <xf numFmtId="0" fontId="0" fillId="0" borderId="38" xfId="0" applyBorder="1" applyAlignment="1">
      <alignment horizontal="center"/>
    </xf>
    <xf numFmtId="2" fontId="0" fillId="0" borderId="22" xfId="0" applyNumberFormat="1" applyBorder="1"/>
    <xf numFmtId="2" fontId="0" fillId="0" borderId="28" xfId="0" applyNumberFormat="1" applyBorder="1"/>
    <xf numFmtId="0" fontId="2" fillId="0" borderId="0" xfId="0" applyFont="1"/>
    <xf numFmtId="43" fontId="0" fillId="0" borderId="0" xfId="0" applyNumberFormat="1"/>
    <xf numFmtId="0" fontId="4" fillId="0" borderId="4" xfId="0" applyFont="1" applyBorder="1" applyAlignment="1">
      <alignment horizontal="center"/>
    </xf>
    <xf numFmtId="0" fontId="5" fillId="0" borderId="4" xfId="0" applyFont="1" applyBorder="1"/>
    <xf numFmtId="2" fontId="5" fillId="4" borderId="4" xfId="0" applyNumberFormat="1" applyFont="1" applyFill="1" applyBorder="1" applyProtection="1">
      <protection locked="0"/>
    </xf>
    <xf numFmtId="0" fontId="5" fillId="0" borderId="1" xfId="0" applyFont="1" applyBorder="1"/>
    <xf numFmtId="0" fontId="5" fillId="0" borderId="1" xfId="0" applyFont="1" applyBorder="1" applyAlignment="1">
      <alignment horizontal="right"/>
    </xf>
    <xf numFmtId="0" fontId="5" fillId="0" borderId="3" xfId="0" applyFont="1" applyBorder="1" applyAlignment="1">
      <alignment horizontal="right"/>
    </xf>
    <xf numFmtId="10" fontId="5" fillId="4" borderId="4" xfId="2" applyNumberFormat="1" applyFont="1" applyFill="1" applyBorder="1" applyAlignment="1">
      <alignment horizontal="center"/>
    </xf>
    <xf numFmtId="2" fontId="5" fillId="0" borderId="4" xfId="0" applyNumberFormat="1" applyFont="1" applyBorder="1" applyProtection="1">
      <protection locked="0"/>
    </xf>
    <xf numFmtId="0" fontId="5" fillId="4" borderId="6" xfId="0" applyFont="1" applyFill="1" applyBorder="1"/>
    <xf numFmtId="0" fontId="5" fillId="0" borderId="7" xfId="0" applyFont="1" applyBorder="1"/>
    <xf numFmtId="0" fontId="5" fillId="0" borderId="0" xfId="0" applyFont="1"/>
    <xf numFmtId="0" fontId="5" fillId="0" borderId="5" xfId="0" applyFont="1" applyBorder="1"/>
    <xf numFmtId="10" fontId="5" fillId="0" borderId="4" xfId="2" applyNumberFormat="1" applyFont="1" applyBorder="1" applyAlignment="1">
      <alignment horizontal="center"/>
    </xf>
    <xf numFmtId="10" fontId="5" fillId="0" borderId="4" xfId="2" applyNumberFormat="1" applyFont="1" applyFill="1" applyBorder="1" applyAlignment="1">
      <alignment horizontal="center"/>
    </xf>
    <xf numFmtId="2" fontId="4" fillId="5" borderId="4" xfId="0" applyNumberFormat="1" applyFont="1" applyFill="1" applyBorder="1"/>
    <xf numFmtId="0" fontId="4" fillId="0" borderId="0" xfId="0" applyFont="1" applyAlignment="1">
      <alignment horizontal="center"/>
    </xf>
    <xf numFmtId="2" fontId="4" fillId="0" borderId="0" xfId="0" applyNumberFormat="1" applyFont="1"/>
    <xf numFmtId="0" fontId="4" fillId="5" borderId="4" xfId="0" applyFont="1" applyFill="1" applyBorder="1" applyAlignment="1">
      <alignment horizontal="center"/>
    </xf>
    <xf numFmtId="10" fontId="5" fillId="0" borderId="4" xfId="0" applyNumberFormat="1" applyFont="1" applyBorder="1" applyAlignment="1">
      <alignment horizontal="center"/>
    </xf>
    <xf numFmtId="2" fontId="5" fillId="0" borderId="4" xfId="0" applyNumberFormat="1" applyFont="1" applyBorder="1"/>
    <xf numFmtId="10" fontId="5" fillId="6" borderId="4" xfId="0" applyNumberFormat="1" applyFont="1" applyFill="1" applyBorder="1" applyAlignment="1">
      <alignment horizontal="center"/>
    </xf>
    <xf numFmtId="10" fontId="4" fillId="5" borderId="4" xfId="0" applyNumberFormat="1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0" borderId="2" xfId="0" applyFont="1" applyBorder="1"/>
    <xf numFmtId="0" fontId="5" fillId="4" borderId="4" xfId="0" applyFont="1" applyFill="1" applyBorder="1"/>
    <xf numFmtId="9" fontId="5" fillId="4" borderId="4" xfId="0" applyNumberFormat="1" applyFont="1" applyFill="1" applyBorder="1"/>
    <xf numFmtId="2" fontId="5" fillId="4" borderId="4" xfId="0" applyNumberFormat="1" applyFont="1" applyFill="1" applyBorder="1"/>
    <xf numFmtId="10" fontId="4" fillId="0" borderId="4" xfId="0" applyNumberFormat="1" applyFont="1" applyBorder="1" applyAlignment="1">
      <alignment horizontal="center"/>
    </xf>
    <xf numFmtId="2" fontId="4" fillId="0" borderId="4" xfId="0" applyNumberFormat="1" applyFont="1" applyBorder="1"/>
    <xf numFmtId="0" fontId="5" fillId="0" borderId="4" xfId="0" applyFont="1" applyBorder="1" applyAlignment="1">
      <alignment horizontal="center"/>
    </xf>
    <xf numFmtId="2" fontId="5" fillId="0" borderId="4" xfId="0" applyNumberFormat="1" applyFont="1" applyBorder="1" applyAlignment="1">
      <alignment horizontal="right"/>
    </xf>
    <xf numFmtId="0" fontId="5" fillId="0" borderId="3" xfId="0" applyFont="1" applyBorder="1"/>
    <xf numFmtId="0" fontId="5" fillId="4" borderId="3" xfId="0" applyFont="1" applyFill="1" applyBorder="1"/>
    <xf numFmtId="9" fontId="5" fillId="4" borderId="3" xfId="0" applyNumberFormat="1" applyFont="1" applyFill="1" applyBorder="1" applyAlignment="1">
      <alignment horizontal="right"/>
    </xf>
    <xf numFmtId="0" fontId="5" fillId="4" borderId="3" xfId="0" applyFont="1" applyFill="1" applyBorder="1" applyAlignment="1">
      <alignment horizontal="right"/>
    </xf>
    <xf numFmtId="2" fontId="5" fillId="4" borderId="4" xfId="0" applyNumberFormat="1" applyFont="1" applyFill="1" applyBorder="1" applyAlignment="1">
      <alignment horizontal="right"/>
    </xf>
    <xf numFmtId="164" fontId="5" fillId="0" borderId="4" xfId="0" applyNumberFormat="1" applyFont="1" applyBorder="1" applyAlignment="1">
      <alignment horizontal="center"/>
    </xf>
    <xf numFmtId="0" fontId="5" fillId="0" borderId="4" xfId="0" applyFont="1" applyBorder="1" applyAlignment="1">
      <alignment wrapText="1"/>
    </xf>
    <xf numFmtId="10" fontId="5" fillId="4" borderId="4" xfId="0" applyNumberFormat="1" applyFont="1" applyFill="1" applyBorder="1"/>
    <xf numFmtId="2" fontId="5" fillId="0" borderId="4" xfId="0" applyNumberFormat="1" applyFont="1" applyBorder="1" applyAlignment="1">
      <alignment horizontal="center"/>
    </xf>
    <xf numFmtId="10" fontId="5" fillId="0" borderId="4" xfId="2" applyNumberFormat="1" applyFont="1" applyBorder="1" applyAlignment="1"/>
    <xf numFmtId="165" fontId="5" fillId="0" borderId="4" xfId="2" applyNumberFormat="1" applyFont="1" applyBorder="1" applyAlignment="1"/>
    <xf numFmtId="0" fontId="5" fillId="0" borderId="0" xfId="0" applyFont="1" applyAlignment="1">
      <alignment horizontal="center"/>
    </xf>
    <xf numFmtId="0" fontId="4" fillId="0" borderId="2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0" fillId="0" borderId="0" xfId="0" applyAlignment="1">
      <alignment wrapText="1"/>
    </xf>
    <xf numFmtId="0" fontId="0" fillId="0" borderId="0" xfId="0" applyAlignment="1">
      <alignment vertical="top" wrapText="1"/>
    </xf>
    <xf numFmtId="0" fontId="0" fillId="9" borderId="0" xfId="0" applyFill="1"/>
    <xf numFmtId="2" fontId="4" fillId="10" borderId="4" xfId="0" applyNumberFormat="1" applyFont="1" applyFill="1" applyBorder="1"/>
    <xf numFmtId="10" fontId="4" fillId="10" borderId="4" xfId="0" applyNumberFormat="1" applyFont="1" applyFill="1" applyBorder="1" applyAlignment="1">
      <alignment horizontal="center"/>
    </xf>
    <xf numFmtId="2" fontId="4" fillId="8" borderId="4" xfId="0" applyNumberFormat="1" applyFont="1" applyFill="1" applyBorder="1"/>
    <xf numFmtId="0" fontId="4" fillId="12" borderId="4" xfId="0" applyFont="1" applyFill="1" applyBorder="1" applyAlignment="1">
      <alignment horizontal="center"/>
    </xf>
    <xf numFmtId="10" fontId="4" fillId="12" borderId="4" xfId="0" applyNumberFormat="1" applyFont="1" applyFill="1" applyBorder="1" applyAlignment="1">
      <alignment horizontal="center"/>
    </xf>
    <xf numFmtId="2" fontId="4" fillId="12" borderId="4" xfId="0" applyNumberFormat="1" applyFont="1" applyFill="1" applyBorder="1"/>
    <xf numFmtId="2" fontId="4" fillId="4" borderId="4" xfId="0" applyNumberFormat="1" applyFont="1" applyFill="1" applyBorder="1"/>
    <xf numFmtId="2" fontId="4" fillId="13" borderId="4" xfId="0" applyNumberFormat="1" applyFont="1" applyFill="1" applyBorder="1"/>
    <xf numFmtId="10" fontId="5" fillId="10" borderId="4" xfId="2" applyNumberFormat="1" applyFont="1" applyFill="1" applyBorder="1" applyAlignment="1"/>
    <xf numFmtId="0" fontId="7" fillId="0" borderId="0" xfId="0" applyFont="1" applyAlignment="1">
      <alignment horizontal="left" vertical="center" indent="5"/>
    </xf>
    <xf numFmtId="0" fontId="9" fillId="15" borderId="16" xfId="0" applyFont="1" applyFill="1" applyBorder="1" applyAlignment="1">
      <alignment vertical="center" wrapText="1"/>
    </xf>
    <xf numFmtId="0" fontId="9" fillId="15" borderId="14" xfId="0" applyFont="1" applyFill="1" applyBorder="1" applyAlignment="1">
      <alignment vertical="center" wrapText="1"/>
    </xf>
    <xf numFmtId="0" fontId="10" fillId="0" borderId="43" xfId="0" applyFont="1" applyBorder="1" applyAlignment="1">
      <alignment vertical="center" wrapText="1"/>
    </xf>
    <xf numFmtId="0" fontId="10" fillId="0" borderId="44" xfId="0" applyFont="1" applyBorder="1" applyAlignment="1">
      <alignment vertical="center" wrapText="1"/>
    </xf>
    <xf numFmtId="0" fontId="9" fillId="15" borderId="0" xfId="0" applyFont="1" applyFill="1" applyAlignment="1">
      <alignment vertical="center" wrapText="1"/>
    </xf>
    <xf numFmtId="0" fontId="0" fillId="17" borderId="0" xfId="0" applyFill="1"/>
    <xf numFmtId="0" fontId="4" fillId="0" borderId="4" xfId="0" applyFont="1" applyBorder="1"/>
    <xf numFmtId="0" fontId="4" fillId="0" borderId="1" xfId="0" applyFont="1" applyBorder="1"/>
    <xf numFmtId="0" fontId="4" fillId="8" borderId="4" xfId="0" applyFont="1" applyFill="1" applyBorder="1" applyAlignment="1">
      <alignment horizontal="center"/>
    </xf>
    <xf numFmtId="0" fontId="5" fillId="8" borderId="4" xfId="0" applyFont="1" applyFill="1" applyBorder="1" applyAlignment="1">
      <alignment horizontal="center"/>
    </xf>
    <xf numFmtId="0" fontId="5" fillId="8" borderId="4" xfId="0" applyFont="1" applyFill="1" applyBorder="1"/>
    <xf numFmtId="0" fontId="2" fillId="0" borderId="39" xfId="0" applyFont="1" applyBorder="1" applyAlignment="1">
      <alignment horizontal="left"/>
    </xf>
    <xf numFmtId="0" fontId="2" fillId="0" borderId="15" xfId="0" applyFont="1" applyBorder="1" applyAlignment="1">
      <alignment horizontal="left"/>
    </xf>
    <xf numFmtId="0" fontId="2" fillId="0" borderId="14" xfId="0" applyFont="1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23" xfId="0" applyBorder="1" applyAlignment="1">
      <alignment horizontal="left"/>
    </xf>
    <xf numFmtId="0" fontId="0" fillId="0" borderId="40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1" xfId="0" applyBorder="1" applyAlignment="1">
      <alignment horizontal="left"/>
    </xf>
    <xf numFmtId="0" fontId="0" fillId="0" borderId="34" xfId="0" applyBorder="1" applyAlignment="1">
      <alignment horizontal="left"/>
    </xf>
    <xf numFmtId="0" fontId="0" fillId="0" borderId="42" xfId="0" applyBorder="1" applyAlignment="1">
      <alignment horizontal="left"/>
    </xf>
    <xf numFmtId="0" fontId="0" fillId="0" borderId="13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36" xfId="0" applyBorder="1" applyAlignment="1">
      <alignment horizontal="center"/>
    </xf>
    <xf numFmtId="0" fontId="5" fillId="0" borderId="4" xfId="0" applyFont="1" applyBorder="1" applyAlignment="1">
      <alignment horizontal="left"/>
    </xf>
    <xf numFmtId="0" fontId="5" fillId="0" borderId="5" xfId="0" applyFont="1" applyBorder="1" applyAlignment="1">
      <alignment horizontal="left"/>
    </xf>
    <xf numFmtId="0" fontId="2" fillId="0" borderId="30" xfId="0" applyFont="1" applyBorder="1" applyAlignment="1">
      <alignment horizontal="center"/>
    </xf>
    <xf numFmtId="0" fontId="2" fillId="0" borderId="31" xfId="0" applyFont="1" applyBorder="1" applyAlignment="1">
      <alignment horizontal="center"/>
    </xf>
    <xf numFmtId="0" fontId="0" fillId="0" borderId="32" xfId="0" applyBorder="1" applyAlignment="1">
      <alignment horizontal="center"/>
    </xf>
    <xf numFmtId="0" fontId="0" fillId="0" borderId="33" xfId="0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36" xfId="0" applyFont="1" applyBorder="1" applyAlignment="1">
      <alignment horizontal="center"/>
    </xf>
    <xf numFmtId="0" fontId="0" fillId="0" borderId="0" xfId="0" applyAlignment="1">
      <alignment horizontal="center"/>
    </xf>
    <xf numFmtId="0" fontId="2" fillId="0" borderId="14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2" fillId="0" borderId="13" xfId="0" applyFont="1" applyBorder="1" applyAlignment="1">
      <alignment horizontal="center" wrapText="1"/>
    </xf>
    <xf numFmtId="0" fontId="2" fillId="0" borderId="14" xfId="0" applyFont="1" applyBorder="1" applyAlignment="1">
      <alignment horizontal="center" wrapText="1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0" fillId="0" borderId="21" xfId="0" applyBorder="1" applyAlignment="1">
      <alignment horizontal="center"/>
    </xf>
    <xf numFmtId="0" fontId="0" fillId="0" borderId="22" xfId="0" applyBorder="1" applyAlignment="1">
      <alignment horizontal="center"/>
    </xf>
    <xf numFmtId="0" fontId="5" fillId="0" borderId="1" xfId="0" applyFont="1" applyBorder="1" applyAlignment="1">
      <alignment horizontal="left"/>
    </xf>
    <xf numFmtId="0" fontId="5" fillId="0" borderId="3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0" fontId="4" fillId="0" borderId="1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13" borderId="1" xfId="0" applyFont="1" applyFill="1" applyBorder="1" applyAlignment="1">
      <alignment horizontal="center"/>
    </xf>
    <xf numFmtId="0" fontId="4" fillId="13" borderId="3" xfId="0" applyFont="1" applyFill="1" applyBorder="1" applyAlignment="1">
      <alignment horizontal="center"/>
    </xf>
    <xf numFmtId="0" fontId="4" fillId="13" borderId="2" xfId="0" applyFont="1" applyFill="1" applyBorder="1" applyAlignment="1">
      <alignment horizontal="center"/>
    </xf>
    <xf numFmtId="0" fontId="4" fillId="10" borderId="1" xfId="0" applyFont="1" applyFill="1" applyBorder="1" applyAlignment="1">
      <alignment horizontal="center"/>
    </xf>
    <xf numFmtId="0" fontId="4" fillId="10" borderId="3" xfId="0" applyFont="1" applyFill="1" applyBorder="1" applyAlignment="1">
      <alignment horizontal="center"/>
    </xf>
    <xf numFmtId="0" fontId="4" fillId="10" borderId="2" xfId="0" applyFont="1" applyFill="1" applyBorder="1" applyAlignment="1">
      <alignment horizontal="center"/>
    </xf>
    <xf numFmtId="0" fontId="4" fillId="14" borderId="1" xfId="0" applyFont="1" applyFill="1" applyBorder="1" applyAlignment="1">
      <alignment horizontal="center"/>
    </xf>
    <xf numFmtId="0" fontId="4" fillId="14" borderId="3" xfId="0" applyFont="1" applyFill="1" applyBorder="1" applyAlignment="1">
      <alignment horizontal="center"/>
    </xf>
    <xf numFmtId="0" fontId="4" fillId="14" borderId="2" xfId="0" applyFont="1" applyFill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4" xfId="0" applyFont="1" applyBorder="1" applyAlignment="1">
      <alignment horizontal="left"/>
    </xf>
    <xf numFmtId="0" fontId="4" fillId="10" borderId="12" xfId="0" applyFont="1" applyFill="1" applyBorder="1" applyAlignment="1">
      <alignment horizontal="center"/>
    </xf>
    <xf numFmtId="0" fontId="4" fillId="10" borderId="45" xfId="0" applyFont="1" applyFill="1" applyBorder="1" applyAlignment="1">
      <alignment horizontal="center"/>
    </xf>
    <xf numFmtId="0" fontId="4" fillId="7" borderId="11" xfId="0" applyFont="1" applyFill="1" applyBorder="1" applyAlignment="1">
      <alignment horizontal="center"/>
    </xf>
    <xf numFmtId="0" fontId="4" fillId="7" borderId="3" xfId="0" applyFont="1" applyFill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8" borderId="1" xfId="0" applyFont="1" applyFill="1" applyBorder="1" applyAlignment="1">
      <alignment horizontal="center"/>
    </xf>
    <xf numFmtId="0" fontId="4" fillId="8" borderId="3" xfId="0" applyFont="1" applyFill="1" applyBorder="1" applyAlignment="1">
      <alignment horizontal="center"/>
    </xf>
    <xf numFmtId="0" fontId="4" fillId="8" borderId="2" xfId="0" applyFont="1" applyFill="1" applyBorder="1" applyAlignment="1">
      <alignment horizontal="center"/>
    </xf>
    <xf numFmtId="0" fontId="5" fillId="8" borderId="4" xfId="0" applyFont="1" applyFill="1" applyBorder="1" applyAlignment="1">
      <alignment horizontal="center"/>
    </xf>
    <xf numFmtId="0" fontId="4" fillId="10" borderId="4" xfId="0" applyFont="1" applyFill="1" applyBorder="1" applyAlignment="1">
      <alignment horizontal="center"/>
    </xf>
    <xf numFmtId="0" fontId="4" fillId="14" borderId="4" xfId="0" applyFont="1" applyFill="1" applyBorder="1" applyAlignment="1">
      <alignment horizontal="center"/>
    </xf>
    <xf numFmtId="0" fontId="4" fillId="7" borderId="9" xfId="0" applyFont="1" applyFill="1" applyBorder="1" applyAlignment="1">
      <alignment horizontal="center"/>
    </xf>
    <xf numFmtId="0" fontId="4" fillId="7" borderId="10" xfId="0" applyFont="1" applyFill="1" applyBorder="1" applyAlignment="1">
      <alignment horizontal="center"/>
    </xf>
    <xf numFmtId="0" fontId="4" fillId="5" borderId="4" xfId="0" applyFont="1" applyFill="1" applyBorder="1" applyAlignment="1">
      <alignment horizontal="center"/>
    </xf>
    <xf numFmtId="0" fontId="5" fillId="0" borderId="4" xfId="0" applyFont="1" applyBorder="1"/>
    <xf numFmtId="0" fontId="4" fillId="4" borderId="4" xfId="0" applyFont="1" applyFill="1" applyBorder="1" applyAlignment="1">
      <alignment horizontal="center"/>
    </xf>
    <xf numFmtId="0" fontId="4" fillId="7" borderId="4" xfId="0" applyFont="1" applyFill="1" applyBorder="1" applyAlignment="1">
      <alignment horizontal="center"/>
    </xf>
    <xf numFmtId="0" fontId="4" fillId="7" borderId="1" xfId="0" applyFont="1" applyFill="1" applyBorder="1" applyAlignment="1">
      <alignment horizontal="center"/>
    </xf>
    <xf numFmtId="0" fontId="4" fillId="8" borderId="4" xfId="0" applyFont="1" applyFill="1" applyBorder="1" applyAlignment="1">
      <alignment horizontal="center"/>
    </xf>
    <xf numFmtId="0" fontId="4" fillId="12" borderId="4" xfId="0" applyFont="1" applyFill="1" applyBorder="1" applyAlignment="1">
      <alignment horizontal="center"/>
    </xf>
    <xf numFmtId="0" fontId="5" fillId="0" borderId="1" xfId="0" applyFont="1" applyBorder="1" applyAlignment="1">
      <alignment horizontal="right"/>
    </xf>
    <xf numFmtId="0" fontId="5" fillId="0" borderId="2" xfId="0" applyFont="1" applyBorder="1" applyAlignment="1">
      <alignment horizontal="right"/>
    </xf>
    <xf numFmtId="9" fontId="5" fillId="4" borderId="1" xfId="0" applyNumberFormat="1" applyFont="1" applyFill="1" applyBorder="1" applyAlignment="1">
      <alignment horizontal="right"/>
    </xf>
    <xf numFmtId="0" fontId="5" fillId="4" borderId="2" xfId="0" applyFont="1" applyFill="1" applyBorder="1" applyAlignment="1">
      <alignment horizontal="right"/>
    </xf>
    <xf numFmtId="0" fontId="11" fillId="0" borderId="1" xfId="0" applyFont="1" applyBorder="1" applyAlignment="1">
      <alignment horizontal="right"/>
    </xf>
    <xf numFmtId="0" fontId="11" fillId="0" borderId="3" xfId="0" applyFont="1" applyBorder="1" applyAlignment="1">
      <alignment horizontal="right"/>
    </xf>
    <xf numFmtId="0" fontId="11" fillId="0" borderId="2" xfId="0" applyFont="1" applyBorder="1" applyAlignment="1">
      <alignment horizontal="right"/>
    </xf>
    <xf numFmtId="0" fontId="5" fillId="0" borderId="4" xfId="0" applyFont="1" applyBorder="1" applyAlignment="1">
      <alignment horizontal="right"/>
    </xf>
    <xf numFmtId="0" fontId="5" fillId="0" borderId="3" xfId="0" applyFont="1" applyBorder="1" applyAlignment="1">
      <alignment horizontal="right"/>
    </xf>
    <xf numFmtId="0" fontId="4" fillId="11" borderId="4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5" fillId="0" borderId="6" xfId="0" applyFont="1" applyBorder="1" applyAlignment="1">
      <alignment horizontal="left"/>
    </xf>
    <xf numFmtId="0" fontId="4" fillId="3" borderId="4" xfId="0" quotePrefix="1" applyFont="1" applyFill="1" applyBorder="1" applyAlignment="1">
      <alignment horizontal="center"/>
    </xf>
    <xf numFmtId="0" fontId="4" fillId="3" borderId="4" xfId="0" applyFont="1" applyFill="1" applyBorder="1" applyAlignment="1">
      <alignment horizontal="center"/>
    </xf>
    <xf numFmtId="0" fontId="4" fillId="7" borderId="8" xfId="0" applyFont="1" applyFill="1" applyBorder="1" applyAlignment="1">
      <alignment horizontal="center"/>
    </xf>
    <xf numFmtId="0" fontId="4" fillId="7" borderId="0" xfId="0" applyFont="1" applyFill="1" applyAlignment="1">
      <alignment horizontal="center"/>
    </xf>
    <xf numFmtId="0" fontId="9" fillId="16" borderId="13" xfId="0" applyFont="1" applyFill="1" applyBorder="1" applyAlignment="1">
      <alignment horizontal="center" vertical="center" wrapText="1"/>
    </xf>
    <xf numFmtId="0" fontId="9" fillId="16" borderId="15" xfId="0" applyFont="1" applyFill="1" applyBorder="1" applyAlignment="1">
      <alignment horizontal="center" vertical="center" wrapText="1"/>
    </xf>
    <xf numFmtId="0" fontId="9" fillId="16" borderId="14" xfId="0" applyFont="1" applyFill="1" applyBorder="1" applyAlignment="1">
      <alignment horizontal="center" vertical="center" wrapText="1"/>
    </xf>
  </cellXfs>
  <cellStyles count="3">
    <cellStyle name="Moeda" xfId="1" builtinId="4"/>
    <cellStyle name="Normal" xfId="0" builtinId="0"/>
    <cellStyle name="Porcentagem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590551</xdr:colOff>
      <xdr:row>3</xdr:row>
      <xdr:rowOff>38100</xdr:rowOff>
    </xdr:from>
    <xdr:to>
      <xdr:col>12</xdr:col>
      <xdr:colOff>240987</xdr:colOff>
      <xdr:row>11</xdr:row>
      <xdr:rowOff>152400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72F3B9EF-7588-1930-1D8B-277A55BC9D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62701" y="685800"/>
          <a:ext cx="4527236" cy="1971675"/>
        </a:xfrm>
        <a:prstGeom prst="rect">
          <a:avLst/>
        </a:prstGeom>
      </xdr:spPr>
    </xdr:pic>
    <xdr:clientData/>
  </xdr:twoCellAnchor>
  <xdr:twoCellAnchor editAs="oneCell">
    <xdr:from>
      <xdr:col>5</xdr:col>
      <xdr:colOff>28575</xdr:colOff>
      <xdr:row>11</xdr:row>
      <xdr:rowOff>142875</xdr:rowOff>
    </xdr:from>
    <xdr:to>
      <xdr:col>12</xdr:col>
      <xdr:colOff>104775</xdr:colOff>
      <xdr:row>23</xdr:row>
      <xdr:rowOff>86942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EC7E35F-7AC3-520D-A280-33834E9437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410325" y="2647950"/>
          <a:ext cx="4343400" cy="2230067"/>
        </a:xfrm>
        <a:prstGeom prst="rect">
          <a:avLst/>
        </a:prstGeom>
      </xdr:spPr>
    </xdr:pic>
    <xdr:clientData/>
  </xdr:twoCellAnchor>
  <xdr:twoCellAnchor editAs="oneCell">
    <xdr:from>
      <xdr:col>5</xdr:col>
      <xdr:colOff>57151</xdr:colOff>
      <xdr:row>23</xdr:row>
      <xdr:rowOff>104775</xdr:rowOff>
    </xdr:from>
    <xdr:to>
      <xdr:col>12</xdr:col>
      <xdr:colOff>76201</xdr:colOff>
      <xdr:row>34</xdr:row>
      <xdr:rowOff>57425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33A906AA-7172-181C-6D4C-1BB694D1B5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438901" y="4895850"/>
          <a:ext cx="4286250" cy="2048150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4</xdr:row>
      <xdr:rowOff>1</xdr:rowOff>
    </xdr:from>
    <xdr:to>
      <xdr:col>18</xdr:col>
      <xdr:colOff>352425</xdr:colOff>
      <xdr:row>13</xdr:row>
      <xdr:rowOff>30177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E7A0E3C1-9785-8BBA-2898-DDF7F8A14F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3087350" y="847726"/>
          <a:ext cx="3400425" cy="2068526"/>
        </a:xfrm>
        <a:prstGeom prst="rect">
          <a:avLst/>
        </a:prstGeom>
      </xdr:spPr>
    </xdr:pic>
    <xdr:clientData/>
  </xdr:twoCellAnchor>
  <xdr:twoCellAnchor editAs="oneCell">
    <xdr:from>
      <xdr:col>12</xdr:col>
      <xdr:colOff>600075</xdr:colOff>
      <xdr:row>13</xdr:row>
      <xdr:rowOff>19050</xdr:rowOff>
    </xdr:from>
    <xdr:to>
      <xdr:col>18</xdr:col>
      <xdr:colOff>390524</xdr:colOff>
      <xdr:row>25</xdr:row>
      <xdr:rowOff>10514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71F214DB-D860-FF37-40E5-2F76B3B2B2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1249025" y="2905125"/>
          <a:ext cx="3448049" cy="2277464"/>
        </a:xfrm>
        <a:prstGeom prst="rect">
          <a:avLst/>
        </a:prstGeom>
      </xdr:spPr>
    </xdr:pic>
    <xdr:clientData/>
  </xdr:twoCellAnchor>
  <xdr:twoCellAnchor editAs="oneCell">
    <xdr:from>
      <xdr:col>12</xdr:col>
      <xdr:colOff>571500</xdr:colOff>
      <xdr:row>24</xdr:row>
      <xdr:rowOff>180976</xdr:rowOff>
    </xdr:from>
    <xdr:to>
      <xdr:col>18</xdr:col>
      <xdr:colOff>438892</xdr:colOff>
      <xdr:row>35</xdr:row>
      <xdr:rowOff>47626</xdr:rowOff>
    </xdr:to>
    <xdr:pic>
      <xdr:nvPicPr>
        <xdr:cNvPr id="7" name="Imagem 6">
          <a:extLst>
            <a:ext uri="{FF2B5EF4-FFF2-40B4-BE49-F238E27FC236}">
              <a16:creationId xmlns:a16="http://schemas.microsoft.com/office/drawing/2014/main" id="{3FD4E523-F0FD-49E9-7523-EAE52118D4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1220450" y="5162551"/>
          <a:ext cx="3524992" cy="1962150"/>
        </a:xfrm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4</xdr:row>
      <xdr:rowOff>1</xdr:rowOff>
    </xdr:from>
    <xdr:to>
      <xdr:col>25</xdr:col>
      <xdr:colOff>514474</xdr:colOff>
      <xdr:row>11</xdr:row>
      <xdr:rowOff>114300</xdr:rowOff>
    </xdr:to>
    <xdr:pic>
      <xdr:nvPicPr>
        <xdr:cNvPr id="8" name="Imagem 7">
          <a:extLst>
            <a:ext uri="{FF2B5EF4-FFF2-40B4-BE49-F238E27FC236}">
              <a16:creationId xmlns:a16="http://schemas.microsoft.com/office/drawing/2014/main" id="{C8C9B40E-B395-A405-56AE-25145F430C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5525750" y="847726"/>
          <a:ext cx="3562474" cy="1771649"/>
        </a:xfrm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11</xdr:row>
      <xdr:rowOff>171451</xdr:rowOff>
    </xdr:from>
    <xdr:to>
      <xdr:col>26</xdr:col>
      <xdr:colOff>66675</xdr:colOff>
      <xdr:row>23</xdr:row>
      <xdr:rowOff>1113</xdr:rowOff>
    </xdr:to>
    <xdr:pic>
      <xdr:nvPicPr>
        <xdr:cNvPr id="9" name="Imagem 8">
          <a:extLst>
            <a:ext uri="{FF2B5EF4-FFF2-40B4-BE49-F238E27FC236}">
              <a16:creationId xmlns:a16="http://schemas.microsoft.com/office/drawing/2014/main" id="{2E312611-5F31-FACE-F509-1309037F36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5525750" y="2676526"/>
          <a:ext cx="3724275" cy="2115662"/>
        </a:xfrm>
        <a:prstGeom prst="rect">
          <a:avLst/>
        </a:prstGeom>
      </xdr:spPr>
    </xdr:pic>
    <xdr:clientData/>
  </xdr:twoCellAnchor>
  <xdr:twoCellAnchor editAs="oneCell">
    <xdr:from>
      <xdr:col>20</xdr:col>
      <xdr:colOff>9525</xdr:colOff>
      <xdr:row>22</xdr:row>
      <xdr:rowOff>171451</xdr:rowOff>
    </xdr:from>
    <xdr:to>
      <xdr:col>26</xdr:col>
      <xdr:colOff>123825</xdr:colOff>
      <xdr:row>34</xdr:row>
      <xdr:rowOff>40624</xdr:rowOff>
    </xdr:to>
    <xdr:pic>
      <xdr:nvPicPr>
        <xdr:cNvPr id="10" name="Imagem 9">
          <a:extLst>
            <a:ext uri="{FF2B5EF4-FFF2-40B4-BE49-F238E27FC236}">
              <a16:creationId xmlns:a16="http://schemas.microsoft.com/office/drawing/2014/main" id="{E02CD0B0-D203-31BC-A34C-E91024D288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5535275" y="4772026"/>
          <a:ext cx="3771900" cy="215517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128"/>
  <sheetViews>
    <sheetView tabSelected="1" topLeftCell="A62" zoomScale="80" zoomScaleNormal="80" workbookViewId="0">
      <selection activeCell="B83" sqref="B83:I83"/>
    </sheetView>
  </sheetViews>
  <sheetFormatPr defaultColWidth="9.140625" defaultRowHeight="15" x14ac:dyDescent="0.25"/>
  <cols>
    <col min="1" max="1" width="5" customWidth="1"/>
    <col min="2" max="2" width="56.85546875" bestFit="1" customWidth="1"/>
    <col min="3" max="3" width="6.7109375" bestFit="1" customWidth="1"/>
    <col min="4" max="4" width="6.28515625" bestFit="1" customWidth="1"/>
    <col min="5" max="5" width="16.85546875" customWidth="1"/>
    <col min="6" max="6" width="16.42578125" bestFit="1" customWidth="1"/>
    <col min="7" max="7" width="20.7109375" bestFit="1" customWidth="1"/>
    <col min="8" max="8" width="4.85546875" bestFit="1" customWidth="1"/>
    <col min="9" max="9" width="26.42578125" bestFit="1" customWidth="1"/>
    <col min="10" max="10" width="11.140625" bestFit="1" customWidth="1"/>
    <col min="11" max="11" width="14" bestFit="1" customWidth="1"/>
    <col min="12" max="12" width="6.5703125" bestFit="1" customWidth="1"/>
    <col min="13" max="13" width="33.140625" customWidth="1"/>
    <col min="14" max="14" width="15.85546875" customWidth="1"/>
    <col min="15" max="15" width="9.5703125" bestFit="1" customWidth="1"/>
  </cols>
  <sheetData>
    <row r="1" spans="1:13" ht="15.75" x14ac:dyDescent="0.25">
      <c r="A1" s="195" t="s">
        <v>0</v>
      </c>
      <c r="B1" s="196"/>
      <c r="C1" s="195" t="s">
        <v>146</v>
      </c>
      <c r="D1" s="197"/>
      <c r="E1" s="197"/>
      <c r="F1" s="197"/>
      <c r="G1" s="197"/>
      <c r="H1" s="197"/>
      <c r="I1" s="197"/>
      <c r="J1" s="197"/>
      <c r="K1" s="196"/>
    </row>
    <row r="2" spans="1:13" ht="15.75" x14ac:dyDescent="0.25">
      <c r="A2" s="175" t="s">
        <v>1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</row>
    <row r="3" spans="1:13" ht="15.75" x14ac:dyDescent="0.25">
      <c r="A3" s="34">
        <v>1</v>
      </c>
      <c r="B3" s="163" t="s">
        <v>2</v>
      </c>
      <c r="C3" s="163"/>
      <c r="D3" s="163"/>
      <c r="E3" s="163"/>
      <c r="F3" s="163"/>
      <c r="G3" s="163"/>
      <c r="H3" s="163"/>
      <c r="I3" s="163"/>
      <c r="J3" s="34" t="s">
        <v>3</v>
      </c>
      <c r="K3" s="34" t="s">
        <v>4</v>
      </c>
    </row>
    <row r="4" spans="1:13" ht="15.75" x14ac:dyDescent="0.25">
      <c r="A4" s="34" t="s">
        <v>5</v>
      </c>
      <c r="B4" s="118" t="s">
        <v>6</v>
      </c>
      <c r="C4" s="119"/>
      <c r="D4" s="119"/>
      <c r="E4" s="119"/>
      <c r="F4" s="119"/>
      <c r="G4" s="119"/>
      <c r="H4" s="119"/>
      <c r="I4" s="119"/>
      <c r="J4" s="35"/>
      <c r="K4" s="36">
        <v>1727.27</v>
      </c>
    </row>
    <row r="5" spans="1:13" ht="15.75" x14ac:dyDescent="0.25">
      <c r="A5" s="34" t="s">
        <v>7</v>
      </c>
      <c r="B5" s="118" t="s">
        <v>130</v>
      </c>
      <c r="C5" s="119"/>
      <c r="D5" s="119"/>
      <c r="E5" s="119"/>
      <c r="F5" s="119"/>
      <c r="G5" s="119"/>
      <c r="H5" s="119"/>
      <c r="I5" s="119"/>
      <c r="J5" s="35"/>
      <c r="K5" s="36">
        <f>131/44*40</f>
        <v>119.09090909090908</v>
      </c>
    </row>
    <row r="6" spans="1:13" ht="15.75" x14ac:dyDescent="0.25">
      <c r="A6" s="34" t="s">
        <v>10</v>
      </c>
      <c r="B6" s="37" t="s">
        <v>8</v>
      </c>
      <c r="C6" s="185" t="s">
        <v>9</v>
      </c>
      <c r="D6" s="193"/>
      <c r="E6" s="193"/>
      <c r="F6" s="193"/>
      <c r="G6" s="193"/>
      <c r="H6" s="193"/>
      <c r="I6" s="186"/>
      <c r="J6" s="40">
        <v>0</v>
      </c>
      <c r="K6" s="41">
        <f>ROUND(K4*J6,2)</f>
        <v>0</v>
      </c>
    </row>
    <row r="7" spans="1:13" ht="15.75" x14ac:dyDescent="0.25">
      <c r="A7" s="34" t="s">
        <v>14</v>
      </c>
      <c r="B7" s="37" t="s">
        <v>11</v>
      </c>
      <c r="C7" s="192" t="s">
        <v>12</v>
      </c>
      <c r="D7" s="192"/>
      <c r="E7" s="192"/>
      <c r="F7" s="42">
        <v>0</v>
      </c>
      <c r="G7" s="185" t="s">
        <v>13</v>
      </c>
      <c r="H7" s="193"/>
      <c r="I7" s="186"/>
      <c r="J7" s="40">
        <v>0</v>
      </c>
      <c r="K7" s="41">
        <f>ROUND(F7*J7,2)</f>
        <v>0</v>
      </c>
    </row>
    <row r="8" spans="1:13" ht="15.75" x14ac:dyDescent="0.25">
      <c r="A8" s="34" t="s">
        <v>20</v>
      </c>
      <c r="B8" s="35" t="s">
        <v>15</v>
      </c>
      <c r="C8" s="43" t="s">
        <v>16</v>
      </c>
      <c r="D8" s="43">
        <v>220</v>
      </c>
      <c r="E8" s="43" t="s">
        <v>17</v>
      </c>
      <c r="F8" s="43">
        <v>0</v>
      </c>
      <c r="G8" s="44" t="s">
        <v>18</v>
      </c>
      <c r="H8" s="45">
        <v>0</v>
      </c>
      <c r="I8" s="38" t="s">
        <v>19</v>
      </c>
      <c r="J8" s="46">
        <v>0.2</v>
      </c>
      <c r="K8" s="41">
        <f>ROUND((K4+K10)/D8*F8*H8*J8,2)</f>
        <v>0</v>
      </c>
    </row>
    <row r="9" spans="1:13" ht="15.75" x14ac:dyDescent="0.25">
      <c r="A9" s="34" t="s">
        <v>23</v>
      </c>
      <c r="B9" s="37" t="s">
        <v>21</v>
      </c>
      <c r="C9" s="193" t="s">
        <v>22</v>
      </c>
      <c r="D9" s="193"/>
      <c r="E9" s="193"/>
      <c r="F9" s="193"/>
      <c r="G9" s="193"/>
      <c r="H9" s="193"/>
      <c r="I9" s="186"/>
      <c r="J9" s="47">
        <v>0.14280000000000001</v>
      </c>
      <c r="K9" s="41">
        <f>ROUND(((K4+K10)/D8*F8*H8*J8)*J9,2)</f>
        <v>0</v>
      </c>
      <c r="M9" s="1"/>
    </row>
    <row r="10" spans="1:13" ht="15.75" x14ac:dyDescent="0.25">
      <c r="A10" s="34" t="s">
        <v>41</v>
      </c>
      <c r="B10" s="118" t="s">
        <v>24</v>
      </c>
      <c r="C10" s="118"/>
      <c r="D10" s="118"/>
      <c r="E10" s="118"/>
      <c r="F10" s="118"/>
      <c r="G10" s="118"/>
      <c r="H10" s="118"/>
      <c r="I10" s="118"/>
      <c r="J10" s="47"/>
      <c r="K10" s="41">
        <v>43</v>
      </c>
    </row>
    <row r="11" spans="1:13" ht="15.75" x14ac:dyDescent="0.25">
      <c r="A11" s="194" t="s">
        <v>25</v>
      </c>
      <c r="B11" s="194"/>
      <c r="C11" s="194"/>
      <c r="D11" s="194"/>
      <c r="E11" s="194"/>
      <c r="F11" s="194"/>
      <c r="G11" s="194"/>
      <c r="H11" s="194"/>
      <c r="I11" s="194"/>
      <c r="J11" s="194"/>
      <c r="K11" s="84">
        <f>ROUND(SUM(K4:K10),2)</f>
        <v>1889.36</v>
      </c>
    </row>
    <row r="12" spans="1:13" ht="15.75" x14ac:dyDescent="0.25">
      <c r="A12" s="49"/>
      <c r="B12" s="49"/>
      <c r="C12" s="49"/>
      <c r="D12" s="49"/>
      <c r="E12" s="49"/>
      <c r="F12" s="49"/>
      <c r="G12" s="49"/>
      <c r="H12" s="49"/>
      <c r="I12" s="49"/>
      <c r="J12" s="49"/>
      <c r="K12" s="50"/>
    </row>
    <row r="13" spans="1:13" ht="15.75" x14ac:dyDescent="0.25">
      <c r="A13" s="175" t="s">
        <v>26</v>
      </c>
      <c r="B13" s="175"/>
      <c r="C13" s="175"/>
      <c r="D13" s="175"/>
      <c r="E13" s="175"/>
      <c r="F13" s="175"/>
      <c r="G13" s="175"/>
      <c r="H13" s="175"/>
      <c r="I13" s="175"/>
      <c r="J13" s="175"/>
      <c r="K13" s="175"/>
    </row>
    <row r="14" spans="1:13" ht="15.75" x14ac:dyDescent="0.25">
      <c r="A14" s="178" t="s">
        <v>27</v>
      </c>
      <c r="B14" s="178"/>
      <c r="C14" s="178"/>
      <c r="D14" s="178"/>
      <c r="E14" s="178"/>
      <c r="F14" s="178"/>
      <c r="G14" s="178"/>
      <c r="H14" s="178"/>
      <c r="I14" s="178"/>
      <c r="J14" s="51" t="s">
        <v>3</v>
      </c>
      <c r="K14" s="51" t="s">
        <v>4</v>
      </c>
    </row>
    <row r="15" spans="1:13" ht="15.75" x14ac:dyDescent="0.25">
      <c r="A15" s="34" t="s">
        <v>5</v>
      </c>
      <c r="B15" s="118" t="s">
        <v>137</v>
      </c>
      <c r="C15" s="118"/>
      <c r="D15" s="118"/>
      <c r="E15" s="118"/>
      <c r="F15" s="118"/>
      <c r="G15" s="118"/>
      <c r="H15" s="118"/>
      <c r="I15" s="118"/>
      <c r="J15" s="52">
        <v>8.3299999999999999E-2</v>
      </c>
      <c r="K15" s="53">
        <f>ROUND($K$11*J15,2)</f>
        <v>157.38</v>
      </c>
    </row>
    <row r="16" spans="1:13" ht="15.75" x14ac:dyDescent="0.25">
      <c r="A16" s="34" t="s">
        <v>7</v>
      </c>
      <c r="B16" s="118" t="s">
        <v>28</v>
      </c>
      <c r="C16" s="118"/>
      <c r="D16" s="118"/>
      <c r="E16" s="118"/>
      <c r="F16" s="118"/>
      <c r="G16" s="118"/>
      <c r="H16" s="118"/>
      <c r="I16" s="118"/>
      <c r="J16" s="54">
        <f>J15/3</f>
        <v>2.7766666666666665E-2</v>
      </c>
      <c r="K16" s="53">
        <f>ROUND(J16*K11,2)</f>
        <v>52.46</v>
      </c>
    </row>
    <row r="17" spans="1:14" ht="15.75" x14ac:dyDescent="0.25">
      <c r="A17" s="199" t="s">
        <v>29</v>
      </c>
      <c r="B17" s="200"/>
      <c r="C17" s="200"/>
      <c r="D17" s="200"/>
      <c r="E17" s="200"/>
      <c r="F17" s="200"/>
      <c r="G17" s="200"/>
      <c r="H17" s="200"/>
      <c r="I17" s="200"/>
      <c r="J17" s="55">
        <f>TRUNC(SUM(J15:J16),4)</f>
        <v>0.111</v>
      </c>
      <c r="K17" s="48">
        <f>ROUND(SUM(K15:K16),2)</f>
        <v>209.84</v>
      </c>
    </row>
    <row r="18" spans="1:14" ht="15.75" x14ac:dyDescent="0.25">
      <c r="A18" s="201"/>
      <c r="B18" s="202"/>
      <c r="C18" s="202"/>
      <c r="D18" s="202"/>
      <c r="E18" s="202"/>
      <c r="F18" s="202"/>
      <c r="G18" s="202"/>
      <c r="H18" s="202"/>
      <c r="I18" s="202"/>
      <c r="J18" s="202"/>
      <c r="K18" s="202"/>
    </row>
    <row r="19" spans="1:14" ht="15.75" x14ac:dyDescent="0.25">
      <c r="A19" s="178" t="s">
        <v>30</v>
      </c>
      <c r="B19" s="178"/>
      <c r="C19" s="178"/>
      <c r="D19" s="178"/>
      <c r="E19" s="178"/>
      <c r="F19" s="178"/>
      <c r="G19" s="178"/>
      <c r="H19" s="178"/>
      <c r="I19" s="178"/>
      <c r="J19" s="51" t="s">
        <v>3</v>
      </c>
      <c r="K19" s="51" t="s">
        <v>4</v>
      </c>
      <c r="M19" s="3"/>
      <c r="N19" s="4"/>
    </row>
    <row r="20" spans="1:14" ht="15.75" x14ac:dyDescent="0.25">
      <c r="A20" s="34" t="s">
        <v>5</v>
      </c>
      <c r="B20" s="118" t="s">
        <v>31</v>
      </c>
      <c r="C20" s="118"/>
      <c r="D20" s="118"/>
      <c r="E20" s="118"/>
      <c r="F20" s="118"/>
      <c r="G20" s="118"/>
      <c r="H20" s="118"/>
      <c r="I20" s="118"/>
      <c r="J20" s="52">
        <v>0.2</v>
      </c>
      <c r="K20" s="53">
        <f>ROUND(J20*($K$11+$K$15+$K$16),2)</f>
        <v>419.84</v>
      </c>
      <c r="M20" s="5"/>
      <c r="N20" s="4"/>
    </row>
    <row r="21" spans="1:14" ht="15.75" x14ac:dyDescent="0.25">
      <c r="A21" s="34" t="s">
        <v>7</v>
      </c>
      <c r="B21" s="119" t="s">
        <v>32</v>
      </c>
      <c r="C21" s="119"/>
      <c r="D21" s="118"/>
      <c r="E21" s="118"/>
      <c r="F21" s="118"/>
      <c r="G21" s="118"/>
      <c r="H21" s="118"/>
      <c r="I21" s="118"/>
      <c r="J21" s="52">
        <v>2.5000000000000001E-2</v>
      </c>
      <c r="K21" s="53">
        <f>ROUND(J21*($K$11+$K$15+$K$16),2)</f>
        <v>52.48</v>
      </c>
      <c r="M21" s="3"/>
    </row>
    <row r="22" spans="1:14" ht="15.75" x14ac:dyDescent="0.25">
      <c r="A22" s="56" t="s">
        <v>10</v>
      </c>
      <c r="B22" s="37" t="s">
        <v>33</v>
      </c>
      <c r="C22" s="57"/>
      <c r="D22" s="57" t="s">
        <v>34</v>
      </c>
      <c r="E22" s="58" t="s">
        <v>35</v>
      </c>
      <c r="F22" s="35" t="s">
        <v>36</v>
      </c>
      <c r="G22" s="59">
        <v>0.03</v>
      </c>
      <c r="H22" s="35" t="s">
        <v>37</v>
      </c>
      <c r="I22" s="60">
        <v>1</v>
      </c>
      <c r="J22" s="52">
        <f>I22*G22</f>
        <v>0.03</v>
      </c>
      <c r="K22" s="53">
        <f t="shared" ref="K22:K27" si="0">ROUND(J22*($K$11+$K$15+$K$16),2)</f>
        <v>62.98</v>
      </c>
      <c r="M22" s="3"/>
    </row>
    <row r="23" spans="1:14" ht="15.75" x14ac:dyDescent="0.25">
      <c r="A23" s="34" t="s">
        <v>14</v>
      </c>
      <c r="B23" s="198" t="s">
        <v>38</v>
      </c>
      <c r="C23" s="198"/>
      <c r="D23" s="118"/>
      <c r="E23" s="118"/>
      <c r="F23" s="118"/>
      <c r="G23" s="118"/>
      <c r="H23" s="118"/>
      <c r="I23" s="118"/>
      <c r="J23" s="52">
        <v>1.4999999999999999E-2</v>
      </c>
      <c r="K23" s="53">
        <f t="shared" si="0"/>
        <v>31.49</v>
      </c>
      <c r="M23" s="5"/>
    </row>
    <row r="24" spans="1:14" ht="15.75" x14ac:dyDescent="0.25">
      <c r="A24" s="34" t="s">
        <v>20</v>
      </c>
      <c r="B24" s="118" t="s">
        <v>39</v>
      </c>
      <c r="C24" s="118"/>
      <c r="D24" s="118"/>
      <c r="E24" s="118"/>
      <c r="F24" s="118"/>
      <c r="G24" s="118"/>
      <c r="H24" s="118"/>
      <c r="I24" s="118"/>
      <c r="J24" s="52">
        <v>0.01</v>
      </c>
      <c r="K24" s="53">
        <f t="shared" si="0"/>
        <v>20.99</v>
      </c>
      <c r="M24" s="5"/>
    </row>
    <row r="25" spans="1:14" ht="15.75" x14ac:dyDescent="0.25">
      <c r="A25" s="34" t="s">
        <v>23</v>
      </c>
      <c r="B25" s="118" t="s">
        <v>40</v>
      </c>
      <c r="C25" s="118"/>
      <c r="D25" s="118"/>
      <c r="E25" s="118"/>
      <c r="F25" s="118"/>
      <c r="G25" s="118"/>
      <c r="H25" s="118"/>
      <c r="I25" s="118"/>
      <c r="J25" s="52">
        <v>6.0000000000000001E-3</v>
      </c>
      <c r="K25" s="53">
        <f t="shared" si="0"/>
        <v>12.6</v>
      </c>
      <c r="M25" s="5"/>
    </row>
    <row r="26" spans="1:14" ht="15.75" x14ac:dyDescent="0.25">
      <c r="A26" s="34" t="s">
        <v>41</v>
      </c>
      <c r="B26" s="118" t="s">
        <v>42</v>
      </c>
      <c r="C26" s="118"/>
      <c r="D26" s="118"/>
      <c r="E26" s="118"/>
      <c r="F26" s="118"/>
      <c r="G26" s="118"/>
      <c r="H26" s="118"/>
      <c r="I26" s="118"/>
      <c r="J26" s="52">
        <v>2E-3</v>
      </c>
      <c r="K26" s="53">
        <f t="shared" si="0"/>
        <v>4.2</v>
      </c>
      <c r="M26" s="5"/>
    </row>
    <row r="27" spans="1:14" ht="15.75" x14ac:dyDescent="0.25">
      <c r="A27" s="34" t="s">
        <v>43</v>
      </c>
      <c r="B27" s="118" t="s">
        <v>44</v>
      </c>
      <c r="C27" s="118"/>
      <c r="D27" s="118"/>
      <c r="E27" s="118"/>
      <c r="F27" s="118"/>
      <c r="G27" s="118"/>
      <c r="H27" s="118"/>
      <c r="I27" s="118"/>
      <c r="J27" s="52">
        <v>0.08</v>
      </c>
      <c r="K27" s="53">
        <f t="shared" si="0"/>
        <v>167.94</v>
      </c>
      <c r="M27" s="5"/>
    </row>
    <row r="28" spans="1:14" ht="15.75" x14ac:dyDescent="0.25">
      <c r="A28" s="184" t="s">
        <v>45</v>
      </c>
      <c r="B28" s="184"/>
      <c r="C28" s="184"/>
      <c r="D28" s="184"/>
      <c r="E28" s="184"/>
      <c r="F28" s="184"/>
      <c r="G28" s="184"/>
      <c r="H28" s="184"/>
      <c r="I28" s="184"/>
      <c r="J28" s="86">
        <f>SUM(J20:J27)</f>
        <v>0.36800000000000005</v>
      </c>
      <c r="K28" s="87">
        <f>ROUND(SUM(K20:K27),2)</f>
        <v>772.52</v>
      </c>
      <c r="M28" s="5"/>
    </row>
    <row r="29" spans="1:14" ht="15.75" x14ac:dyDescent="0.25">
      <c r="A29" s="181"/>
      <c r="B29" s="181"/>
      <c r="C29" s="181"/>
      <c r="D29" s="181"/>
      <c r="E29" s="181"/>
      <c r="F29" s="181"/>
      <c r="G29" s="181"/>
      <c r="H29" s="181"/>
      <c r="I29" s="181"/>
      <c r="J29" s="181"/>
      <c r="K29" s="182"/>
      <c r="M29" s="5"/>
    </row>
    <row r="30" spans="1:14" ht="15.75" x14ac:dyDescent="0.25">
      <c r="A30" s="184" t="s">
        <v>46</v>
      </c>
      <c r="B30" s="184"/>
      <c r="C30" s="184"/>
      <c r="D30" s="184"/>
      <c r="E30" s="184"/>
      <c r="F30" s="184"/>
      <c r="G30" s="184"/>
      <c r="H30" s="184"/>
      <c r="I30" s="184"/>
      <c r="J30" s="86"/>
      <c r="K30" s="85" t="s">
        <v>4</v>
      </c>
      <c r="M30" s="5"/>
    </row>
    <row r="31" spans="1:14" ht="15.75" x14ac:dyDescent="0.25">
      <c r="A31" s="34" t="s">
        <v>5</v>
      </c>
      <c r="B31" s="35" t="s">
        <v>47</v>
      </c>
      <c r="C31" s="35" t="s">
        <v>48</v>
      </c>
      <c r="D31" s="35">
        <v>22</v>
      </c>
      <c r="E31" s="35" t="s">
        <v>49</v>
      </c>
      <c r="F31" s="58">
        <v>0</v>
      </c>
      <c r="G31" s="35" t="s">
        <v>50</v>
      </c>
      <c r="H31" s="58">
        <v>0</v>
      </c>
      <c r="I31" s="35"/>
      <c r="J31" s="63" t="s">
        <v>51</v>
      </c>
      <c r="K31" s="64">
        <v>0</v>
      </c>
      <c r="M31" s="5"/>
    </row>
    <row r="32" spans="1:14" ht="15.75" x14ac:dyDescent="0.25">
      <c r="A32" s="34" t="s">
        <v>7</v>
      </c>
      <c r="B32" s="37" t="s">
        <v>52</v>
      </c>
      <c r="C32" s="185" t="s">
        <v>53</v>
      </c>
      <c r="D32" s="186"/>
      <c r="E32" s="58">
        <v>900</v>
      </c>
      <c r="F32" s="65" t="s">
        <v>54</v>
      </c>
      <c r="G32" s="187">
        <v>0.2</v>
      </c>
      <c r="H32" s="188"/>
      <c r="I32" s="35"/>
      <c r="J32" s="63" t="s">
        <v>51</v>
      </c>
      <c r="K32" s="64">
        <f>ROUND(E32*(100%-G32),2)</f>
        <v>720</v>
      </c>
    </row>
    <row r="33" spans="1:11" ht="15.75" x14ac:dyDescent="0.25">
      <c r="A33" s="34" t="s">
        <v>10</v>
      </c>
      <c r="B33" s="37" t="s">
        <v>136</v>
      </c>
      <c r="C33" s="39"/>
      <c r="D33" s="39"/>
      <c r="E33" s="66">
        <v>900</v>
      </c>
      <c r="F33" s="65"/>
      <c r="G33" s="67"/>
      <c r="H33" s="68"/>
      <c r="I33" s="57"/>
      <c r="J33" s="63"/>
      <c r="K33" s="64">
        <f>K32/12</f>
        <v>60</v>
      </c>
    </row>
    <row r="34" spans="1:11" ht="15.75" x14ac:dyDescent="0.25">
      <c r="A34" s="34" t="s">
        <v>14</v>
      </c>
      <c r="B34" s="148" t="s">
        <v>131</v>
      </c>
      <c r="C34" s="149"/>
      <c r="D34" s="149"/>
      <c r="E34" s="149"/>
      <c r="F34" s="149"/>
      <c r="G34" s="149"/>
      <c r="H34" s="149"/>
      <c r="I34" s="150"/>
      <c r="J34" s="63" t="s">
        <v>51</v>
      </c>
      <c r="K34" s="69">
        <v>94.5</v>
      </c>
    </row>
    <row r="35" spans="1:11" ht="15.75" x14ac:dyDescent="0.25">
      <c r="A35" s="34" t="s">
        <v>20</v>
      </c>
      <c r="B35" s="179" t="s">
        <v>132</v>
      </c>
      <c r="C35" s="179"/>
      <c r="D35" s="179"/>
      <c r="E35" s="179"/>
      <c r="F35" s="179"/>
      <c r="G35" s="179"/>
      <c r="H35" s="179"/>
      <c r="I35" s="179"/>
      <c r="J35" s="63" t="s">
        <v>51</v>
      </c>
      <c r="K35" s="69">
        <v>31</v>
      </c>
    </row>
    <row r="36" spans="1:11" ht="15.75" x14ac:dyDescent="0.25">
      <c r="A36" s="34" t="s">
        <v>23</v>
      </c>
      <c r="B36" s="148" t="s">
        <v>133</v>
      </c>
      <c r="C36" s="149"/>
      <c r="D36" s="149"/>
      <c r="E36" s="149"/>
      <c r="F36" s="149"/>
      <c r="G36" s="149"/>
      <c r="H36" s="149"/>
      <c r="I36" s="150"/>
      <c r="J36" s="63"/>
      <c r="K36" s="69">
        <v>50</v>
      </c>
    </row>
    <row r="37" spans="1:11" ht="15.75" x14ac:dyDescent="0.25">
      <c r="A37" s="180" t="s">
        <v>55</v>
      </c>
      <c r="B37" s="180"/>
      <c r="C37" s="180"/>
      <c r="D37" s="180"/>
      <c r="E37" s="180"/>
      <c r="F37" s="180"/>
      <c r="G37" s="180"/>
      <c r="H37" s="180"/>
      <c r="I37" s="180"/>
      <c r="J37" s="180"/>
      <c r="K37" s="88">
        <f>ROUND(SUM(K31:K36),2)</f>
        <v>955.5</v>
      </c>
    </row>
    <row r="38" spans="1:11" ht="15.75" x14ac:dyDescent="0.25">
      <c r="A38" s="181"/>
      <c r="B38" s="181"/>
      <c r="C38" s="181"/>
      <c r="D38" s="181"/>
      <c r="E38" s="181"/>
      <c r="F38" s="181"/>
      <c r="G38" s="181"/>
      <c r="H38" s="181"/>
      <c r="I38" s="181"/>
      <c r="J38" s="181"/>
      <c r="K38" s="182"/>
    </row>
    <row r="39" spans="1:11" ht="15.75" x14ac:dyDescent="0.25">
      <c r="A39" s="183" t="s">
        <v>56</v>
      </c>
      <c r="B39" s="183"/>
      <c r="C39" s="183"/>
      <c r="D39" s="183"/>
      <c r="E39" s="183"/>
      <c r="F39" s="183"/>
      <c r="G39" s="183"/>
      <c r="H39" s="183"/>
      <c r="I39" s="183"/>
      <c r="J39" s="183"/>
      <c r="K39" s="183"/>
    </row>
    <row r="40" spans="1:11" ht="15.75" x14ac:dyDescent="0.25">
      <c r="A40" s="163" t="s">
        <v>57</v>
      </c>
      <c r="B40" s="163"/>
      <c r="C40" s="163"/>
      <c r="D40" s="163"/>
      <c r="E40" s="163"/>
      <c r="F40" s="163"/>
      <c r="G40" s="163"/>
      <c r="H40" s="163"/>
      <c r="I40" s="163"/>
      <c r="J40" s="163"/>
      <c r="K40" s="34" t="s">
        <v>4</v>
      </c>
    </row>
    <row r="41" spans="1:11" ht="15.75" x14ac:dyDescent="0.25">
      <c r="A41" s="34" t="s">
        <v>58</v>
      </c>
      <c r="B41" s="118" t="s">
        <v>59</v>
      </c>
      <c r="C41" s="118"/>
      <c r="D41" s="118"/>
      <c r="E41" s="118"/>
      <c r="F41" s="118"/>
      <c r="G41" s="118"/>
      <c r="H41" s="118"/>
      <c r="I41" s="118"/>
      <c r="J41" s="118"/>
      <c r="K41" s="53">
        <f>K17</f>
        <v>209.84</v>
      </c>
    </row>
    <row r="42" spans="1:11" ht="15.75" x14ac:dyDescent="0.25">
      <c r="A42" s="34" t="s">
        <v>60</v>
      </c>
      <c r="B42" s="118" t="s">
        <v>61</v>
      </c>
      <c r="C42" s="118"/>
      <c r="D42" s="118"/>
      <c r="E42" s="118"/>
      <c r="F42" s="118"/>
      <c r="G42" s="118"/>
      <c r="H42" s="118"/>
      <c r="I42" s="118"/>
      <c r="J42" s="118"/>
      <c r="K42" s="53">
        <f>K28</f>
        <v>772.52</v>
      </c>
    </row>
    <row r="43" spans="1:11" ht="15.75" x14ac:dyDescent="0.25">
      <c r="A43" s="34" t="s">
        <v>62</v>
      </c>
      <c r="B43" s="118" t="s">
        <v>63</v>
      </c>
      <c r="C43" s="118"/>
      <c r="D43" s="118"/>
      <c r="E43" s="118"/>
      <c r="F43" s="118"/>
      <c r="G43" s="118"/>
      <c r="H43" s="118"/>
      <c r="I43" s="118"/>
      <c r="J43" s="118"/>
      <c r="K43" s="53">
        <f>K37</f>
        <v>955.5</v>
      </c>
    </row>
    <row r="44" spans="1:11" ht="15.75" x14ac:dyDescent="0.25">
      <c r="A44" s="174" t="s">
        <v>64</v>
      </c>
      <c r="B44" s="174"/>
      <c r="C44" s="174"/>
      <c r="D44" s="174"/>
      <c r="E44" s="174"/>
      <c r="F44" s="174"/>
      <c r="G44" s="174"/>
      <c r="H44" s="174"/>
      <c r="I44" s="174"/>
      <c r="J44" s="174"/>
      <c r="K44" s="82">
        <f>ROUND(SUM(K41:K43),2)</f>
        <v>1937.86</v>
      </c>
    </row>
    <row r="45" spans="1:11" ht="15.75" x14ac:dyDescent="0.25">
      <c r="A45" s="176"/>
      <c r="B45" s="177"/>
      <c r="C45" s="177"/>
      <c r="D45" s="177"/>
      <c r="E45" s="177"/>
      <c r="F45" s="177"/>
      <c r="G45" s="177"/>
      <c r="H45" s="177"/>
      <c r="I45" s="177"/>
      <c r="J45" s="177"/>
      <c r="K45" s="177"/>
    </row>
    <row r="46" spans="1:11" ht="15.75" x14ac:dyDescent="0.25">
      <c r="A46" s="175" t="s">
        <v>65</v>
      </c>
      <c r="B46" s="175"/>
      <c r="C46" s="175"/>
      <c r="D46" s="175"/>
      <c r="E46" s="175"/>
      <c r="F46" s="175"/>
      <c r="G46" s="175"/>
      <c r="H46" s="175"/>
      <c r="I46" s="175"/>
      <c r="J46" s="175"/>
      <c r="K46" s="175"/>
    </row>
    <row r="47" spans="1:11" ht="15.75" x14ac:dyDescent="0.25">
      <c r="A47" s="34">
        <v>3</v>
      </c>
      <c r="B47" s="163" t="s">
        <v>66</v>
      </c>
      <c r="C47" s="163"/>
      <c r="D47" s="163"/>
      <c r="E47" s="163"/>
      <c r="F47" s="163"/>
      <c r="G47" s="163"/>
      <c r="H47" s="163"/>
      <c r="I47" s="163"/>
      <c r="J47" s="34" t="s">
        <v>3</v>
      </c>
      <c r="K47" s="34" t="s">
        <v>4</v>
      </c>
    </row>
    <row r="48" spans="1:11" ht="15.75" x14ac:dyDescent="0.25">
      <c r="A48" s="34" t="s">
        <v>5</v>
      </c>
      <c r="B48" s="118" t="s">
        <v>67</v>
      </c>
      <c r="C48" s="118"/>
      <c r="D48" s="118"/>
      <c r="E48" s="118"/>
      <c r="F48" s="118"/>
      <c r="G48" s="118"/>
      <c r="H48" s="118"/>
      <c r="I48" s="118"/>
      <c r="J48" s="52">
        <f>100%/12</f>
        <v>8.3333333333333329E-2</v>
      </c>
      <c r="K48" s="53">
        <f>ROUND($K$11*J48,2)</f>
        <v>157.44999999999999</v>
      </c>
    </row>
    <row r="49" spans="1:12" ht="15.75" x14ac:dyDescent="0.25">
      <c r="A49" s="34" t="s">
        <v>7</v>
      </c>
      <c r="B49" s="118" t="s">
        <v>68</v>
      </c>
      <c r="C49" s="118"/>
      <c r="D49" s="118"/>
      <c r="E49" s="118"/>
      <c r="F49" s="118"/>
      <c r="G49" s="118"/>
      <c r="H49" s="118"/>
      <c r="I49" s="118"/>
      <c r="J49" s="70">
        <f>0.08*J48</f>
        <v>6.6666666666666662E-3</v>
      </c>
      <c r="K49" s="53">
        <f>ROUND(J49*K11,2)</f>
        <v>12.6</v>
      </c>
    </row>
    <row r="50" spans="1:12" ht="15.75" x14ac:dyDescent="0.25">
      <c r="A50" s="34" t="s">
        <v>10</v>
      </c>
      <c r="B50" s="118" t="s">
        <v>69</v>
      </c>
      <c r="C50" s="118"/>
      <c r="D50" s="118"/>
      <c r="E50" s="118"/>
      <c r="F50" s="118"/>
      <c r="G50" s="118"/>
      <c r="H50" s="118"/>
      <c r="I50" s="118"/>
      <c r="J50" s="52">
        <f>(100/30*7/12)%</f>
        <v>1.9444444444444445E-2</v>
      </c>
      <c r="K50" s="53">
        <f>ROUND($K$11*J50,2)</f>
        <v>36.74</v>
      </c>
    </row>
    <row r="51" spans="1:12" ht="15.75" x14ac:dyDescent="0.25">
      <c r="A51" s="34" t="s">
        <v>14</v>
      </c>
      <c r="B51" s="118" t="s">
        <v>70</v>
      </c>
      <c r="C51" s="118"/>
      <c r="D51" s="118"/>
      <c r="E51" s="118"/>
      <c r="F51" s="118"/>
      <c r="G51" s="118"/>
      <c r="H51" s="118"/>
      <c r="I51" s="118"/>
      <c r="J51" s="54">
        <f>J28*J50</f>
        <v>7.1555555555555565E-3</v>
      </c>
      <c r="K51" s="53">
        <f>ROUND(K50*J28,2)</f>
        <v>13.52</v>
      </c>
    </row>
    <row r="52" spans="1:12" ht="15.75" x14ac:dyDescent="0.25">
      <c r="A52" s="34" t="s">
        <v>20</v>
      </c>
      <c r="B52" s="118" t="s">
        <v>71</v>
      </c>
      <c r="C52" s="118"/>
      <c r="D52" s="118"/>
      <c r="E52" s="118"/>
      <c r="F52" s="118"/>
      <c r="G52" s="118"/>
      <c r="H52" s="118"/>
      <c r="I52" s="118"/>
      <c r="J52" s="52">
        <f>1*0.08*0.4%</f>
        <v>3.2000000000000003E-4</v>
      </c>
      <c r="K52" s="53">
        <f>ROUND($K$11*J52,2)</f>
        <v>0.6</v>
      </c>
    </row>
    <row r="53" spans="1:12" ht="15.75" x14ac:dyDescent="0.25">
      <c r="A53" s="174" t="s">
        <v>72</v>
      </c>
      <c r="B53" s="174"/>
      <c r="C53" s="174"/>
      <c r="D53" s="174"/>
      <c r="E53" s="174"/>
      <c r="F53" s="174"/>
      <c r="G53" s="174"/>
      <c r="H53" s="174"/>
      <c r="I53" s="174"/>
      <c r="J53" s="61">
        <f>ROUND(SUM(J48:J52),4)</f>
        <v>0.1169</v>
      </c>
      <c r="K53" s="62">
        <f>ROUND(SUM(K48:K52),2)</f>
        <v>220.91</v>
      </c>
    </row>
    <row r="54" spans="1:12" ht="15.75" x14ac:dyDescent="0.25">
      <c r="A54" s="151"/>
      <c r="B54" s="152"/>
      <c r="C54" s="152"/>
      <c r="D54" s="152"/>
      <c r="E54" s="152"/>
      <c r="F54" s="152"/>
      <c r="G54" s="152"/>
      <c r="H54" s="152"/>
      <c r="I54" s="152"/>
      <c r="J54" s="152"/>
      <c r="K54" s="152"/>
    </row>
    <row r="55" spans="1:12" ht="15.75" x14ac:dyDescent="0.25">
      <c r="A55" s="175" t="s">
        <v>73</v>
      </c>
      <c r="B55" s="175"/>
      <c r="C55" s="175"/>
      <c r="D55" s="175"/>
      <c r="E55" s="175"/>
      <c r="F55" s="175"/>
      <c r="G55" s="175"/>
      <c r="H55" s="175"/>
      <c r="I55" s="175"/>
      <c r="J55" s="175"/>
      <c r="K55" s="175"/>
    </row>
    <row r="56" spans="1:12" ht="15.75" x14ac:dyDescent="0.25">
      <c r="A56" s="163" t="s">
        <v>74</v>
      </c>
      <c r="B56" s="163"/>
      <c r="C56" s="163"/>
      <c r="D56" s="163"/>
      <c r="E56" s="163"/>
      <c r="F56" s="163"/>
      <c r="G56" s="163"/>
      <c r="H56" s="163"/>
      <c r="I56" s="163"/>
      <c r="J56" s="34" t="s">
        <v>3</v>
      </c>
      <c r="K56" s="34" t="s">
        <v>4</v>
      </c>
    </row>
    <row r="57" spans="1:12" ht="15.75" x14ac:dyDescent="0.25">
      <c r="A57" s="34" t="s">
        <v>5</v>
      </c>
      <c r="B57" s="148" t="s">
        <v>75</v>
      </c>
      <c r="C57" s="149"/>
      <c r="D57" s="149"/>
      <c r="E57" s="149"/>
      <c r="F57" s="149"/>
      <c r="G57" s="149"/>
      <c r="H57" s="149"/>
      <c r="I57" s="150"/>
      <c r="J57" s="52">
        <f>ROUND(K57*1/K11,4)</f>
        <v>0.17050000000000001</v>
      </c>
      <c r="K57" s="53">
        <f>ROUND((K11+K44+K73)/12,2)</f>
        <v>322.08999999999997</v>
      </c>
      <c r="L57" s="7"/>
    </row>
    <row r="58" spans="1:12" ht="15.75" x14ac:dyDescent="0.25">
      <c r="A58" s="34" t="s">
        <v>7</v>
      </c>
      <c r="B58" s="118" t="s">
        <v>76</v>
      </c>
      <c r="C58" s="118"/>
      <c r="D58" s="118"/>
      <c r="E58" s="118"/>
      <c r="F58" s="118"/>
      <c r="G58" s="118"/>
      <c r="H58" s="118"/>
      <c r="I58" s="118"/>
      <c r="J58" s="52">
        <f>ROUND(K58*1/K11,4)</f>
        <v>7.7000000000000002E-3</v>
      </c>
      <c r="K58" s="53">
        <f>ROUND((K11+K44+K73)/12/22,2)</f>
        <v>14.64</v>
      </c>
    </row>
    <row r="59" spans="1:12" ht="15.75" x14ac:dyDescent="0.25">
      <c r="A59" s="157" t="s">
        <v>77</v>
      </c>
      <c r="B59" s="158"/>
      <c r="C59" s="158"/>
      <c r="D59" s="158"/>
      <c r="E59" s="158"/>
      <c r="F59" s="158"/>
      <c r="G59" s="158"/>
      <c r="H59" s="158"/>
      <c r="I59" s="159"/>
      <c r="J59" s="83">
        <f>TRUNC(SUM(J57:J58),4)</f>
        <v>0.1782</v>
      </c>
      <c r="K59" s="82">
        <f>ROUND(SUM(K57:K58),2)</f>
        <v>336.73</v>
      </c>
    </row>
    <row r="60" spans="1:12" ht="15.75" x14ac:dyDescent="0.25">
      <c r="A60" s="167"/>
      <c r="B60" s="168"/>
      <c r="C60" s="168"/>
      <c r="D60" s="168"/>
      <c r="E60" s="168"/>
      <c r="F60" s="168"/>
      <c r="G60" s="168"/>
      <c r="H60" s="168"/>
      <c r="I60" s="168"/>
      <c r="J60" s="168"/>
      <c r="K60" s="168"/>
    </row>
    <row r="61" spans="1:12" ht="15.75" x14ac:dyDescent="0.25">
      <c r="A61" s="151" t="s">
        <v>78</v>
      </c>
      <c r="B61" s="152"/>
      <c r="C61" s="152"/>
      <c r="D61" s="152"/>
      <c r="E61" s="152"/>
      <c r="F61" s="152"/>
      <c r="G61" s="152"/>
      <c r="H61" s="152"/>
      <c r="I61" s="153"/>
      <c r="J61" s="34" t="s">
        <v>3</v>
      </c>
      <c r="K61" s="34" t="s">
        <v>4</v>
      </c>
    </row>
    <row r="62" spans="1:12" ht="15.75" x14ac:dyDescent="0.25">
      <c r="A62" s="34" t="s">
        <v>5</v>
      </c>
      <c r="B62" s="118" t="s">
        <v>79</v>
      </c>
      <c r="C62" s="118"/>
      <c r="D62" s="118"/>
      <c r="E62" s="118"/>
      <c r="F62" s="118"/>
      <c r="G62" s="118"/>
      <c r="H62" s="118"/>
      <c r="I62" s="118"/>
      <c r="J62" s="52">
        <v>0</v>
      </c>
      <c r="K62" s="53">
        <f>ROUND($K$11*J62,2)</f>
        <v>0</v>
      </c>
    </row>
    <row r="63" spans="1:12" ht="15.75" x14ac:dyDescent="0.25">
      <c r="A63" s="157" t="s">
        <v>80</v>
      </c>
      <c r="B63" s="158"/>
      <c r="C63" s="158"/>
      <c r="D63" s="158"/>
      <c r="E63" s="158"/>
      <c r="F63" s="158"/>
      <c r="G63" s="158"/>
      <c r="H63" s="158"/>
      <c r="I63" s="159"/>
      <c r="J63" s="83">
        <f>TRUNC(SUM(J62),4)</f>
        <v>0</v>
      </c>
      <c r="K63" s="82">
        <f>TRUNC(SUM(K62),2)</f>
        <v>0</v>
      </c>
    </row>
    <row r="64" spans="1:12" ht="15.75" x14ac:dyDescent="0.25">
      <c r="A64" s="167"/>
      <c r="B64" s="168"/>
      <c r="C64" s="168"/>
      <c r="D64" s="168"/>
      <c r="E64" s="168"/>
      <c r="F64" s="168"/>
      <c r="G64" s="168"/>
      <c r="H64" s="168"/>
      <c r="I64" s="168"/>
      <c r="J64" s="168"/>
      <c r="K64" s="168"/>
    </row>
    <row r="65" spans="1:11" ht="15.75" x14ac:dyDescent="0.25">
      <c r="A65" s="170" t="s">
        <v>81</v>
      </c>
      <c r="B65" s="171"/>
      <c r="C65" s="171"/>
      <c r="D65" s="171"/>
      <c r="E65" s="171"/>
      <c r="F65" s="171"/>
      <c r="G65" s="171"/>
      <c r="H65" s="171"/>
      <c r="I65" s="171"/>
      <c r="J65" s="171"/>
      <c r="K65" s="172"/>
    </row>
    <row r="66" spans="1:11" ht="15.75" x14ac:dyDescent="0.25">
      <c r="A66" s="151" t="s">
        <v>82</v>
      </c>
      <c r="B66" s="152"/>
      <c r="C66" s="152"/>
      <c r="D66" s="152"/>
      <c r="E66" s="152"/>
      <c r="F66" s="152"/>
      <c r="G66" s="152"/>
      <c r="H66" s="152"/>
      <c r="I66" s="152"/>
      <c r="J66" s="153"/>
      <c r="K66" s="34" t="s">
        <v>4</v>
      </c>
    </row>
    <row r="67" spans="1:11" ht="15.75" x14ac:dyDescent="0.25">
      <c r="A67" s="34" t="s">
        <v>83</v>
      </c>
      <c r="B67" s="148" t="s">
        <v>84</v>
      </c>
      <c r="C67" s="149"/>
      <c r="D67" s="149"/>
      <c r="E67" s="149"/>
      <c r="F67" s="149"/>
      <c r="G67" s="149"/>
      <c r="H67" s="149"/>
      <c r="I67" s="149"/>
      <c r="J67" s="150"/>
      <c r="K67" s="53">
        <f>K59</f>
        <v>336.73</v>
      </c>
    </row>
    <row r="68" spans="1:11" ht="15.75" x14ac:dyDescent="0.25">
      <c r="A68" s="34" t="s">
        <v>85</v>
      </c>
      <c r="B68" s="148" t="s">
        <v>86</v>
      </c>
      <c r="C68" s="149"/>
      <c r="D68" s="149"/>
      <c r="E68" s="149"/>
      <c r="F68" s="149"/>
      <c r="G68" s="149"/>
      <c r="H68" s="149"/>
      <c r="I68" s="149"/>
      <c r="J68" s="150"/>
      <c r="K68" s="53">
        <f>K63</f>
        <v>0</v>
      </c>
    </row>
    <row r="69" spans="1:11" ht="15.75" x14ac:dyDescent="0.25">
      <c r="A69" s="170" t="s">
        <v>87</v>
      </c>
      <c r="B69" s="171"/>
      <c r="C69" s="171"/>
      <c r="D69" s="171"/>
      <c r="E69" s="171"/>
      <c r="F69" s="171"/>
      <c r="G69" s="171"/>
      <c r="H69" s="171"/>
      <c r="I69" s="171"/>
      <c r="J69" s="172"/>
      <c r="K69" s="84">
        <f>TRUNC(SUM(K67:K68),2)</f>
        <v>336.73</v>
      </c>
    </row>
    <row r="70" spans="1:11" ht="15.75" x14ac:dyDescent="0.25">
      <c r="A70" s="167"/>
      <c r="B70" s="168"/>
      <c r="C70" s="168"/>
      <c r="D70" s="168"/>
      <c r="E70" s="168"/>
      <c r="F70" s="168"/>
      <c r="G70" s="168"/>
      <c r="H70" s="168"/>
      <c r="I70" s="168"/>
      <c r="J70" s="168"/>
      <c r="K70" s="168"/>
    </row>
    <row r="71" spans="1:11" ht="15.75" x14ac:dyDescent="0.25">
      <c r="A71" s="160" t="s">
        <v>88</v>
      </c>
      <c r="B71" s="161"/>
      <c r="C71" s="161"/>
      <c r="D71" s="161"/>
      <c r="E71" s="161"/>
      <c r="F71" s="161"/>
      <c r="G71" s="161"/>
      <c r="H71" s="161"/>
      <c r="I71" s="161"/>
      <c r="J71" s="161"/>
      <c r="K71" s="162"/>
    </row>
    <row r="72" spans="1:11" ht="15.75" x14ac:dyDescent="0.25">
      <c r="A72" s="34">
        <v>5</v>
      </c>
      <c r="B72" s="163" t="s">
        <v>89</v>
      </c>
      <c r="C72" s="163"/>
      <c r="D72" s="163"/>
      <c r="E72" s="163"/>
      <c r="F72" s="163"/>
      <c r="G72" s="169"/>
      <c r="H72" s="169"/>
      <c r="I72" s="169"/>
      <c r="J72" s="34" t="s">
        <v>51</v>
      </c>
      <c r="K72" s="34" t="s">
        <v>4</v>
      </c>
    </row>
    <row r="73" spans="1:11" ht="15.75" x14ac:dyDescent="0.25">
      <c r="A73" s="34" t="s">
        <v>5</v>
      </c>
      <c r="B73" s="99" t="s">
        <v>90</v>
      </c>
      <c r="C73" s="151" t="s">
        <v>166</v>
      </c>
      <c r="D73" s="152"/>
      <c r="E73" s="153"/>
      <c r="F73" s="98" t="s">
        <v>167</v>
      </c>
      <c r="G73" s="170" t="s">
        <v>168</v>
      </c>
      <c r="H73" s="171"/>
      <c r="I73" s="100" t="s">
        <v>169</v>
      </c>
      <c r="J73" s="77"/>
      <c r="K73" s="62">
        <v>37.880000000000003</v>
      </c>
    </row>
    <row r="74" spans="1:11" ht="31.5" x14ac:dyDescent="0.25">
      <c r="A74" s="34" t="s">
        <v>147</v>
      </c>
      <c r="B74" s="71" t="s">
        <v>165</v>
      </c>
      <c r="C74" s="137">
        <v>2</v>
      </c>
      <c r="D74" s="138"/>
      <c r="E74" s="139"/>
      <c r="F74" s="63">
        <v>136.16</v>
      </c>
      <c r="G74" s="173">
        <v>272.32</v>
      </c>
      <c r="H74" s="173"/>
      <c r="I74" s="101">
        <v>22.69</v>
      </c>
      <c r="J74" s="78"/>
      <c r="K74" s="53">
        <v>0</v>
      </c>
    </row>
    <row r="75" spans="1:11" ht="31.5" x14ac:dyDescent="0.25">
      <c r="A75" s="34" t="s">
        <v>148</v>
      </c>
      <c r="B75" s="71" t="s">
        <v>134</v>
      </c>
      <c r="C75" s="137">
        <v>2</v>
      </c>
      <c r="D75" s="138"/>
      <c r="E75" s="139"/>
      <c r="F75" s="63">
        <v>54.37</v>
      </c>
      <c r="G75" s="173">
        <v>108.74</v>
      </c>
      <c r="H75" s="173"/>
      <c r="I75" s="101">
        <v>9.06</v>
      </c>
      <c r="J75" s="78"/>
      <c r="K75" s="53">
        <v>0</v>
      </c>
    </row>
    <row r="76" spans="1:11" ht="31.5" x14ac:dyDescent="0.25">
      <c r="A76" s="34" t="s">
        <v>149</v>
      </c>
      <c r="B76" s="71" t="s">
        <v>164</v>
      </c>
      <c r="C76" s="137">
        <v>1</v>
      </c>
      <c r="D76" s="138"/>
      <c r="E76" s="139"/>
      <c r="F76" s="63">
        <v>73.459999999999994</v>
      </c>
      <c r="G76" s="173">
        <v>73.459999999999994</v>
      </c>
      <c r="H76" s="173"/>
      <c r="I76" s="101">
        <v>6.13</v>
      </c>
      <c r="J76" s="78"/>
      <c r="K76" s="53">
        <v>0</v>
      </c>
    </row>
    <row r="77" spans="1:11" ht="15.75" x14ac:dyDescent="0.25">
      <c r="A77" s="34"/>
      <c r="B77" s="71"/>
      <c r="C77" s="137"/>
      <c r="D77" s="138"/>
      <c r="E77" s="139"/>
      <c r="F77" s="35"/>
      <c r="G77" s="173">
        <f>SUM(G74:G76)</f>
        <v>454.52</v>
      </c>
      <c r="H77" s="173"/>
      <c r="I77" s="101">
        <f>SUM(I74:I76)</f>
        <v>37.880000000000003</v>
      </c>
      <c r="J77" s="78"/>
      <c r="K77" s="53">
        <f>ROUND(H77*F77/12,2)</f>
        <v>0</v>
      </c>
    </row>
    <row r="78" spans="1:11" ht="15.75" x14ac:dyDescent="0.25">
      <c r="A78" s="34"/>
      <c r="B78" s="71"/>
      <c r="C78" s="137"/>
      <c r="D78" s="138"/>
      <c r="E78" s="139"/>
      <c r="F78" s="35"/>
      <c r="G78" s="173"/>
      <c r="H78" s="173"/>
      <c r="I78" s="102"/>
      <c r="J78" s="78"/>
      <c r="K78" s="53">
        <f>ROUND(H78*F78/12,2)</f>
        <v>0</v>
      </c>
    </row>
    <row r="79" spans="1:11" ht="15.75" x14ac:dyDescent="0.25">
      <c r="A79" s="189" t="s">
        <v>170</v>
      </c>
      <c r="B79" s="190"/>
      <c r="C79" s="190"/>
      <c r="D79" s="190"/>
      <c r="E79" s="190"/>
      <c r="F79" s="190"/>
      <c r="G79" s="190"/>
      <c r="H79" s="190"/>
      <c r="I79" s="190"/>
      <c r="J79" s="191"/>
      <c r="K79" s="53">
        <f>ROUND(H79*F79/12,2)</f>
        <v>0</v>
      </c>
    </row>
    <row r="80" spans="1:11" ht="15.75" x14ac:dyDescent="0.25">
      <c r="A80" s="157" t="s">
        <v>91</v>
      </c>
      <c r="B80" s="158"/>
      <c r="C80" s="158"/>
      <c r="D80" s="158"/>
      <c r="E80" s="158"/>
      <c r="F80" s="158"/>
      <c r="G80" s="165"/>
      <c r="H80" s="165"/>
      <c r="I80" s="166"/>
      <c r="J80" s="83" t="s">
        <v>51</v>
      </c>
      <c r="K80" s="82">
        <v>37.880000000000003</v>
      </c>
    </row>
    <row r="81" spans="1:13" ht="15.75" x14ac:dyDescent="0.25">
      <c r="A81" s="167"/>
      <c r="B81" s="168"/>
      <c r="C81" s="168"/>
      <c r="D81" s="168"/>
      <c r="E81" s="168"/>
      <c r="F81" s="168"/>
      <c r="G81" s="168"/>
      <c r="H81" s="168"/>
      <c r="I81" s="168"/>
      <c r="J81" s="168"/>
      <c r="K81" s="168"/>
    </row>
    <row r="82" spans="1:13" ht="15.75" x14ac:dyDescent="0.25">
      <c r="A82" s="160" t="s">
        <v>92</v>
      </c>
      <c r="B82" s="161"/>
      <c r="C82" s="161"/>
      <c r="D82" s="161"/>
      <c r="E82" s="161"/>
      <c r="F82" s="161"/>
      <c r="G82" s="161"/>
      <c r="H82" s="161"/>
      <c r="I82" s="161"/>
      <c r="J82" s="161"/>
      <c r="K82" s="162"/>
    </row>
    <row r="83" spans="1:13" ht="15.75" x14ac:dyDescent="0.25">
      <c r="A83" s="34">
        <v>6</v>
      </c>
      <c r="B83" s="163" t="s">
        <v>93</v>
      </c>
      <c r="C83" s="163"/>
      <c r="D83" s="163"/>
      <c r="E83" s="163"/>
      <c r="F83" s="163"/>
      <c r="G83" s="163"/>
      <c r="H83" s="163"/>
      <c r="I83" s="163"/>
      <c r="J83" s="34" t="s">
        <v>3</v>
      </c>
      <c r="K83" s="34" t="s">
        <v>4</v>
      </c>
    </row>
    <row r="84" spans="1:13" ht="15.75" x14ac:dyDescent="0.25">
      <c r="A84" s="34" t="s">
        <v>5</v>
      </c>
      <c r="B84" s="118" t="s">
        <v>94</v>
      </c>
      <c r="C84" s="118"/>
      <c r="D84" s="118"/>
      <c r="E84" s="118"/>
      <c r="F84" s="118"/>
      <c r="G84" s="118"/>
      <c r="H84" s="118"/>
      <c r="I84" s="118"/>
      <c r="J84" s="72">
        <v>0.03</v>
      </c>
      <c r="K84" s="53">
        <f>ROUND(J84*K99,2)</f>
        <v>132.68</v>
      </c>
    </row>
    <row r="85" spans="1:13" ht="15.75" x14ac:dyDescent="0.25">
      <c r="A85" s="34" t="s">
        <v>7</v>
      </c>
      <c r="B85" s="118" t="s">
        <v>95</v>
      </c>
      <c r="C85" s="118"/>
      <c r="D85" s="118"/>
      <c r="E85" s="118"/>
      <c r="F85" s="118"/>
      <c r="G85" s="118"/>
      <c r="H85" s="118"/>
      <c r="I85" s="118"/>
      <c r="J85" s="72">
        <v>0.03</v>
      </c>
      <c r="K85" s="53">
        <f>ROUND(J85*(K84+K99),2)</f>
        <v>136.66</v>
      </c>
    </row>
    <row r="86" spans="1:13" ht="15.75" x14ac:dyDescent="0.25">
      <c r="A86" s="34" t="s">
        <v>10</v>
      </c>
      <c r="B86" s="164" t="s">
        <v>96</v>
      </c>
      <c r="C86" s="164"/>
      <c r="D86" s="164"/>
      <c r="E86" s="164"/>
      <c r="F86" s="164"/>
      <c r="G86" s="164"/>
      <c r="H86" s="164"/>
      <c r="I86" s="164"/>
      <c r="J86" s="46"/>
      <c r="K86" s="73"/>
    </row>
    <row r="87" spans="1:13" ht="15.75" x14ac:dyDescent="0.25">
      <c r="A87" s="34" t="s">
        <v>97</v>
      </c>
      <c r="B87" s="118" t="s">
        <v>98</v>
      </c>
      <c r="C87" s="118"/>
      <c r="D87" s="118"/>
      <c r="E87" s="118"/>
      <c r="F87" s="118"/>
      <c r="G87" s="118"/>
      <c r="H87" s="118"/>
      <c r="I87" s="118"/>
      <c r="J87" s="74">
        <v>1.6500000000000001E-2</v>
      </c>
      <c r="K87" s="53">
        <f>((K$84+K$85+K$99)*J87)/(100%-J$87)</f>
        <v>78.718169801728521</v>
      </c>
      <c r="L87" s="7"/>
    </row>
    <row r="88" spans="1:13" ht="15.75" x14ac:dyDescent="0.25">
      <c r="A88" s="34" t="s">
        <v>99</v>
      </c>
      <c r="B88" s="118" t="s">
        <v>100</v>
      </c>
      <c r="C88" s="118"/>
      <c r="D88" s="118"/>
      <c r="E88" s="118"/>
      <c r="F88" s="118"/>
      <c r="G88" s="118"/>
      <c r="H88" s="118"/>
      <c r="I88" s="118"/>
      <c r="J88" s="75">
        <v>7.5999999999999998E-2</v>
      </c>
      <c r="K88" s="53">
        <f>((K$84+K$85+K$99)*J88)/(100%-J88)</f>
        <v>385.92865800865798</v>
      </c>
    </row>
    <row r="89" spans="1:13" ht="15.75" x14ac:dyDescent="0.25">
      <c r="A89" s="34" t="s">
        <v>101</v>
      </c>
      <c r="B89" s="118" t="s">
        <v>135</v>
      </c>
      <c r="C89" s="118"/>
      <c r="D89" s="118"/>
      <c r="E89" s="118"/>
      <c r="F89" s="118"/>
      <c r="G89" s="118"/>
      <c r="H89" s="118"/>
      <c r="I89" s="118"/>
      <c r="J89" s="75">
        <v>0.03</v>
      </c>
      <c r="K89" s="53">
        <f>((K$84+K$85+K$99)*J89)/(100%-J89)</f>
        <v>145.11587628865979</v>
      </c>
    </row>
    <row r="90" spans="1:13" ht="15.75" x14ac:dyDescent="0.25">
      <c r="A90" s="157" t="s">
        <v>102</v>
      </c>
      <c r="B90" s="158"/>
      <c r="C90" s="158"/>
      <c r="D90" s="158"/>
      <c r="E90" s="158"/>
      <c r="F90" s="158"/>
      <c r="G90" s="158"/>
      <c r="H90" s="158"/>
      <c r="I90" s="159"/>
      <c r="J90" s="90">
        <f>SUM(J84:J89)</f>
        <v>0.1825</v>
      </c>
      <c r="K90" s="82">
        <f>ROUND(SUM(K84:K89),2)</f>
        <v>879.1</v>
      </c>
    </row>
    <row r="91" spans="1:13" ht="15.75" x14ac:dyDescent="0.25">
      <c r="A91" s="76"/>
      <c r="B91" s="76"/>
      <c r="C91" s="76"/>
      <c r="D91" s="76"/>
      <c r="E91" s="76"/>
      <c r="F91" s="76"/>
      <c r="G91" s="76"/>
      <c r="H91" s="76"/>
      <c r="I91" s="76"/>
      <c r="J91" s="76"/>
      <c r="K91" s="50"/>
    </row>
    <row r="92" spans="1:13" ht="15.75" x14ac:dyDescent="0.25">
      <c r="A92" s="154" t="s">
        <v>103</v>
      </c>
      <c r="B92" s="155"/>
      <c r="C92" s="155"/>
      <c r="D92" s="155"/>
      <c r="E92" s="155"/>
      <c r="F92" s="155"/>
      <c r="G92" s="155"/>
      <c r="H92" s="155"/>
      <c r="I92" s="155"/>
      <c r="J92" s="155"/>
      <c r="K92" s="156"/>
      <c r="M92" s="10"/>
    </row>
    <row r="93" spans="1:13" ht="15.75" x14ac:dyDescent="0.25">
      <c r="A93" s="151" t="s">
        <v>104</v>
      </c>
      <c r="B93" s="152"/>
      <c r="C93" s="152"/>
      <c r="D93" s="152"/>
      <c r="E93" s="152"/>
      <c r="F93" s="152"/>
      <c r="G93" s="152"/>
      <c r="H93" s="152"/>
      <c r="I93" s="152"/>
      <c r="J93" s="153"/>
      <c r="K93" s="34" t="s">
        <v>4</v>
      </c>
    </row>
    <row r="94" spans="1:13" ht="15.75" x14ac:dyDescent="0.25">
      <c r="A94" s="63" t="s">
        <v>5</v>
      </c>
      <c r="B94" s="148" t="str">
        <f>A2</f>
        <v>MÓDULO 1 - COMPOSIÇÃO DA REMUNERAÇÃO</v>
      </c>
      <c r="C94" s="149"/>
      <c r="D94" s="149"/>
      <c r="E94" s="149"/>
      <c r="F94" s="149"/>
      <c r="G94" s="149"/>
      <c r="H94" s="149"/>
      <c r="I94" s="149"/>
      <c r="J94" s="150"/>
      <c r="K94" s="53">
        <f>K11</f>
        <v>1889.36</v>
      </c>
    </row>
    <row r="95" spans="1:13" ht="15.75" x14ac:dyDescent="0.25">
      <c r="A95" s="63" t="s">
        <v>7</v>
      </c>
      <c r="B95" s="148" t="str">
        <f>A13</f>
        <v>MÓDULO 2 – ENCARGOS E BENEFÍCIOS ANUAIS, MENSAIS E DIÁRIOS</v>
      </c>
      <c r="C95" s="149"/>
      <c r="D95" s="149"/>
      <c r="E95" s="149"/>
      <c r="F95" s="149"/>
      <c r="G95" s="149"/>
      <c r="H95" s="149"/>
      <c r="I95" s="149"/>
      <c r="J95" s="150"/>
      <c r="K95" s="53">
        <f>K44</f>
        <v>1937.86</v>
      </c>
    </row>
    <row r="96" spans="1:13" ht="15.75" x14ac:dyDescent="0.25">
      <c r="A96" s="63" t="s">
        <v>10</v>
      </c>
      <c r="B96" s="148" t="str">
        <f>A46</f>
        <v>MÓDULO 3 – PROVISÃO PARA RESCISÃO</v>
      </c>
      <c r="C96" s="149"/>
      <c r="D96" s="149"/>
      <c r="E96" s="149"/>
      <c r="F96" s="149"/>
      <c r="G96" s="149"/>
      <c r="H96" s="149"/>
      <c r="I96" s="149"/>
      <c r="J96" s="150"/>
      <c r="K96" s="53">
        <f>K53</f>
        <v>220.91</v>
      </c>
      <c r="M96" s="10"/>
    </row>
    <row r="97" spans="1:13" ht="15.75" x14ac:dyDescent="0.25">
      <c r="A97" s="63" t="s">
        <v>14</v>
      </c>
      <c r="B97" s="148" t="str">
        <f>A55</f>
        <v>MÓDULO 4 – CUSTO DE REPOSIÇÃO DO PROFISSIONAL AUSENTE</v>
      </c>
      <c r="C97" s="149"/>
      <c r="D97" s="149"/>
      <c r="E97" s="149"/>
      <c r="F97" s="149"/>
      <c r="G97" s="149"/>
      <c r="H97" s="149"/>
      <c r="I97" s="149"/>
      <c r="J97" s="150"/>
      <c r="K97" s="53">
        <f>K69</f>
        <v>336.73</v>
      </c>
      <c r="M97" s="10"/>
    </row>
    <row r="98" spans="1:13" ht="15.75" x14ac:dyDescent="0.25">
      <c r="A98" s="63" t="s">
        <v>20</v>
      </c>
      <c r="B98" s="148" t="str">
        <f>A71</f>
        <v>MÓDULO 5 – INSUMOS DIVERSOS</v>
      </c>
      <c r="C98" s="149"/>
      <c r="D98" s="149"/>
      <c r="E98" s="149"/>
      <c r="F98" s="149"/>
      <c r="G98" s="149"/>
      <c r="H98" s="149"/>
      <c r="I98" s="149"/>
      <c r="J98" s="150"/>
      <c r="K98" s="53">
        <f>K80</f>
        <v>37.880000000000003</v>
      </c>
    </row>
    <row r="99" spans="1:13" ht="15.75" x14ac:dyDescent="0.25">
      <c r="A99" s="34"/>
      <c r="B99" s="151" t="s">
        <v>105</v>
      </c>
      <c r="C99" s="152"/>
      <c r="D99" s="152"/>
      <c r="E99" s="152"/>
      <c r="F99" s="152"/>
      <c r="G99" s="152"/>
      <c r="H99" s="152"/>
      <c r="I99" s="152"/>
      <c r="J99" s="153"/>
      <c r="K99" s="62">
        <f>TRUNC(SUM(K94:K98),2)</f>
        <v>4422.74</v>
      </c>
      <c r="M99" s="7"/>
    </row>
    <row r="100" spans="1:13" ht="15.75" x14ac:dyDescent="0.25">
      <c r="A100" s="63" t="s">
        <v>23</v>
      </c>
      <c r="B100" s="148" t="str">
        <f>A82</f>
        <v>MÓDULO 6 – CUSTOS INDIRETOS, TRIBUTOS E LUCRO</v>
      </c>
      <c r="C100" s="149"/>
      <c r="D100" s="149"/>
      <c r="E100" s="149"/>
      <c r="F100" s="149"/>
      <c r="G100" s="149"/>
      <c r="H100" s="149"/>
      <c r="I100" s="149"/>
      <c r="J100" s="150"/>
      <c r="K100" s="53">
        <f>K90</f>
        <v>879.1</v>
      </c>
    </row>
    <row r="101" spans="1:13" ht="15.75" x14ac:dyDescent="0.25">
      <c r="A101" s="154" t="s">
        <v>106</v>
      </c>
      <c r="B101" s="155"/>
      <c r="C101" s="155"/>
      <c r="D101" s="155"/>
      <c r="E101" s="155"/>
      <c r="F101" s="155"/>
      <c r="G101" s="155"/>
      <c r="H101" s="155"/>
      <c r="I101" s="155"/>
      <c r="J101" s="156"/>
      <c r="K101" s="89">
        <f>TRUNC(SUM(K99:K100),2)</f>
        <v>5301.84</v>
      </c>
    </row>
    <row r="102" spans="1:13" x14ac:dyDescent="0.25">
      <c r="K102" s="7"/>
    </row>
    <row r="103" spans="1:13" hidden="1" x14ac:dyDescent="0.25">
      <c r="A103" s="9"/>
      <c r="B103" s="127" t="s">
        <v>107</v>
      </c>
      <c r="C103" s="127"/>
      <c r="D103" s="127"/>
      <c r="E103" s="127"/>
      <c r="F103" s="127"/>
      <c r="G103" s="127"/>
      <c r="H103" s="127"/>
      <c r="I103" s="127"/>
      <c r="J103" s="2"/>
      <c r="K103" s="2"/>
    </row>
    <row r="104" spans="1:13" ht="40.5" hidden="1" customHeight="1" x14ac:dyDescent="0.25">
      <c r="A104" s="140" t="s">
        <v>108</v>
      </c>
      <c r="B104" s="141"/>
      <c r="C104" s="140" t="s">
        <v>109</v>
      </c>
      <c r="D104" s="141"/>
      <c r="E104" s="140" t="s">
        <v>110</v>
      </c>
      <c r="F104" s="141"/>
      <c r="G104" s="11"/>
      <c r="H104" s="11"/>
      <c r="I104" s="11" t="s">
        <v>111</v>
      </c>
      <c r="J104" s="12" t="s">
        <v>112</v>
      </c>
      <c r="K104" s="13" t="s">
        <v>4</v>
      </c>
    </row>
    <row r="105" spans="1:13" ht="12.75" hidden="1" customHeight="1" x14ac:dyDescent="0.25">
      <c r="A105" s="142" t="s">
        <v>113</v>
      </c>
      <c r="B105" s="143"/>
      <c r="C105" s="144" t="s">
        <v>114</v>
      </c>
      <c r="D105" s="145"/>
      <c r="E105" s="146"/>
      <c r="F105" s="147"/>
      <c r="G105" s="15"/>
      <c r="H105" s="15"/>
      <c r="I105" s="16" t="s">
        <v>114</v>
      </c>
      <c r="J105" s="17"/>
      <c r="K105" s="18">
        <v>0</v>
      </c>
    </row>
    <row r="106" spans="1:13" ht="12.75" hidden="1" customHeight="1" x14ac:dyDescent="0.25">
      <c r="A106" s="129" t="s">
        <v>115</v>
      </c>
      <c r="B106" s="130"/>
      <c r="C106" s="131" t="s">
        <v>114</v>
      </c>
      <c r="D106" s="132"/>
      <c r="E106" s="133"/>
      <c r="F106" s="134"/>
      <c r="G106" s="8"/>
      <c r="H106" s="8"/>
      <c r="I106" s="6" t="s">
        <v>114</v>
      </c>
      <c r="J106" s="20"/>
      <c r="K106" s="21">
        <v>0</v>
      </c>
    </row>
    <row r="107" spans="1:13" ht="12.75" hidden="1" customHeight="1" x14ac:dyDescent="0.25">
      <c r="A107" s="129" t="s">
        <v>116</v>
      </c>
      <c r="B107" s="130"/>
      <c r="C107" s="131" t="s">
        <v>114</v>
      </c>
      <c r="D107" s="132"/>
      <c r="E107" s="133"/>
      <c r="F107" s="134"/>
      <c r="G107" s="8"/>
      <c r="H107" s="8"/>
      <c r="I107" s="6" t="s">
        <v>114</v>
      </c>
      <c r="J107" s="20"/>
      <c r="K107" s="21">
        <v>0</v>
      </c>
    </row>
    <row r="108" spans="1:13" ht="12.75" hidden="1" customHeight="1" x14ac:dyDescent="0.25">
      <c r="A108" s="129" t="s">
        <v>117</v>
      </c>
      <c r="B108" s="130"/>
      <c r="C108" s="131" t="s">
        <v>114</v>
      </c>
      <c r="D108" s="132"/>
      <c r="E108" s="133"/>
      <c r="F108" s="134"/>
      <c r="G108" s="8"/>
      <c r="H108" s="8"/>
      <c r="I108" s="6" t="s">
        <v>114</v>
      </c>
      <c r="J108" s="20"/>
      <c r="K108" s="21">
        <v>0</v>
      </c>
    </row>
    <row r="109" spans="1:13" ht="12.75" hidden="1" customHeight="1" x14ac:dyDescent="0.25">
      <c r="A109" s="135"/>
      <c r="B109" s="136"/>
      <c r="C109" s="133"/>
      <c r="D109" s="134"/>
      <c r="E109" s="133"/>
      <c r="F109" s="134"/>
      <c r="G109" s="8"/>
      <c r="H109" s="8"/>
      <c r="I109" s="22"/>
      <c r="J109" s="23"/>
      <c r="K109" s="21"/>
    </row>
    <row r="110" spans="1:13" ht="13.5" hidden="1" customHeight="1" x14ac:dyDescent="0.25">
      <c r="A110" s="120"/>
      <c r="B110" s="121"/>
      <c r="C110" s="122"/>
      <c r="D110" s="123"/>
      <c r="E110" s="122"/>
      <c r="F110" s="123"/>
      <c r="G110" s="24"/>
      <c r="H110" s="24"/>
      <c r="I110" s="25"/>
      <c r="J110" s="26"/>
      <c r="K110" s="27"/>
    </row>
    <row r="111" spans="1:13" ht="13.5" hidden="1" customHeight="1" x14ac:dyDescent="0.25">
      <c r="A111" s="124" t="s">
        <v>118</v>
      </c>
      <c r="B111" s="125"/>
      <c r="C111" s="125"/>
      <c r="D111" s="125"/>
      <c r="E111" s="125"/>
      <c r="F111" s="125"/>
      <c r="G111" s="125"/>
      <c r="H111" s="125"/>
      <c r="I111" s="125"/>
      <c r="J111" s="126"/>
      <c r="K111" s="28">
        <f>SUM(K109:K110)</f>
        <v>0</v>
      </c>
    </row>
    <row r="112" spans="1:13" hidden="1" x14ac:dyDescent="0.25"/>
    <row r="113" spans="1:11" hidden="1" x14ac:dyDescent="0.25">
      <c r="A113" s="9" t="s">
        <v>119</v>
      </c>
      <c r="B113" s="127" t="s">
        <v>120</v>
      </c>
      <c r="C113" s="127"/>
      <c r="D113" s="127"/>
      <c r="E113" s="127"/>
      <c r="F113" s="127"/>
      <c r="G113" s="127"/>
      <c r="H113" s="127"/>
      <c r="I113" s="127"/>
      <c r="J113" s="2"/>
      <c r="K113" s="2"/>
    </row>
    <row r="114" spans="1:11" ht="13.5" hidden="1" customHeight="1" x14ac:dyDescent="0.25">
      <c r="A114" s="124" t="s">
        <v>121</v>
      </c>
      <c r="B114" s="125"/>
      <c r="C114" s="125"/>
      <c r="D114" s="125"/>
      <c r="E114" s="125"/>
      <c r="F114" s="125"/>
      <c r="G114" s="125"/>
      <c r="H114" s="125"/>
      <c r="I114" s="125"/>
      <c r="J114" s="125"/>
      <c r="K114" s="128"/>
    </row>
    <row r="115" spans="1:11" ht="13.5" hidden="1" customHeight="1" x14ac:dyDescent="0.25">
      <c r="A115" s="29"/>
      <c r="B115" s="103" t="s">
        <v>122</v>
      </c>
      <c r="C115" s="104"/>
      <c r="D115" s="104"/>
      <c r="E115" s="104"/>
      <c r="F115" s="104"/>
      <c r="G115" s="104"/>
      <c r="H115" s="104"/>
      <c r="I115" s="104"/>
      <c r="J115" s="105"/>
      <c r="K115" s="13" t="s">
        <v>4</v>
      </c>
    </row>
    <row r="116" spans="1:11" ht="12.75" hidden="1" customHeight="1" x14ac:dyDescent="0.25">
      <c r="A116" s="14" t="s">
        <v>5</v>
      </c>
      <c r="B116" s="106" t="s">
        <v>123</v>
      </c>
      <c r="C116" s="107"/>
      <c r="D116" s="107"/>
      <c r="E116" s="107"/>
      <c r="F116" s="107"/>
      <c r="G116" s="107"/>
      <c r="H116" s="107"/>
      <c r="I116" s="107"/>
      <c r="J116" s="108"/>
      <c r="K116" s="30">
        <f>K87</f>
        <v>78.718169801728521</v>
      </c>
    </row>
    <row r="117" spans="1:11" ht="12.75" hidden="1" customHeight="1" x14ac:dyDescent="0.25">
      <c r="A117" s="19" t="s">
        <v>7</v>
      </c>
      <c r="B117" s="109" t="s">
        <v>124</v>
      </c>
      <c r="C117" s="110"/>
      <c r="D117" s="110"/>
      <c r="E117" s="110"/>
      <c r="F117" s="110"/>
      <c r="G117" s="110"/>
      <c r="H117" s="110"/>
      <c r="I117" s="110"/>
      <c r="J117" s="111"/>
      <c r="K117" s="31" t="e">
        <f>#REF!</f>
        <v>#REF!</v>
      </c>
    </row>
    <row r="118" spans="1:11" ht="13.5" hidden="1" customHeight="1" x14ac:dyDescent="0.25">
      <c r="A118" s="19" t="s">
        <v>10</v>
      </c>
      <c r="B118" s="112" t="s">
        <v>125</v>
      </c>
      <c r="C118" s="113"/>
      <c r="D118" s="113"/>
      <c r="E118" s="113"/>
      <c r="F118" s="113"/>
      <c r="G118" s="113"/>
      <c r="H118" s="113"/>
      <c r="I118" s="113"/>
      <c r="J118" s="114"/>
      <c r="K118" s="31">
        <f>K90</f>
        <v>879.1</v>
      </c>
    </row>
    <row r="119" spans="1:11" ht="13.5" hidden="1" customHeight="1" x14ac:dyDescent="0.25">
      <c r="A119" s="115" t="s">
        <v>126</v>
      </c>
      <c r="B119" s="116"/>
      <c r="C119" s="116"/>
      <c r="D119" s="116"/>
      <c r="E119" s="116"/>
      <c r="F119" s="116"/>
      <c r="G119" s="116"/>
      <c r="H119" s="116"/>
      <c r="I119" s="116"/>
      <c r="J119" s="117"/>
      <c r="K119" s="28" t="e">
        <f>SUM(K116:K118)</f>
        <v>#REF!</v>
      </c>
    </row>
    <row r="120" spans="1:11" hidden="1" x14ac:dyDescent="0.25">
      <c r="A120" s="9" t="s">
        <v>127</v>
      </c>
      <c r="B120" t="s">
        <v>128</v>
      </c>
    </row>
    <row r="121" spans="1:11" hidden="1" x14ac:dyDescent="0.25"/>
    <row r="122" spans="1:11" hidden="1" x14ac:dyDescent="0.25"/>
    <row r="123" spans="1:11" hidden="1" x14ac:dyDescent="0.25">
      <c r="B123" s="32" t="s">
        <v>129</v>
      </c>
      <c r="C123" s="32">
        <f>K101/K4</f>
        <v>3.069491162354467</v>
      </c>
    </row>
    <row r="124" spans="1:11" x14ac:dyDescent="0.25">
      <c r="A124" s="10"/>
      <c r="B124" s="32"/>
      <c r="E124" s="33"/>
    </row>
    <row r="127" spans="1:11" x14ac:dyDescent="0.25">
      <c r="A127" s="33"/>
    </row>
    <row r="128" spans="1:11" x14ac:dyDescent="0.25">
      <c r="A128" s="33"/>
    </row>
  </sheetData>
  <mergeCells count="134">
    <mergeCell ref="A14:I14"/>
    <mergeCell ref="B15:I15"/>
    <mergeCell ref="B16:I16"/>
    <mergeCell ref="A17:I17"/>
    <mergeCell ref="A18:K18"/>
    <mergeCell ref="C7:E7"/>
    <mergeCell ref="G7:I7"/>
    <mergeCell ref="C9:I9"/>
    <mergeCell ref="B10:I10"/>
    <mergeCell ref="A11:J11"/>
    <mergeCell ref="A13:K13"/>
    <mergeCell ref="A1:B1"/>
    <mergeCell ref="C1:K1"/>
    <mergeCell ref="A2:K2"/>
    <mergeCell ref="B3:I3"/>
    <mergeCell ref="B4:I4"/>
    <mergeCell ref="C6:I6"/>
    <mergeCell ref="A19:I19"/>
    <mergeCell ref="B34:I34"/>
    <mergeCell ref="B35:I35"/>
    <mergeCell ref="B36:I36"/>
    <mergeCell ref="A37:J37"/>
    <mergeCell ref="A38:K38"/>
    <mergeCell ref="A39:K39"/>
    <mergeCell ref="B27:I27"/>
    <mergeCell ref="A28:I28"/>
    <mergeCell ref="A29:K29"/>
    <mergeCell ref="A30:I30"/>
    <mergeCell ref="C32:D32"/>
    <mergeCell ref="G32:H32"/>
    <mergeCell ref="B20:I20"/>
    <mergeCell ref="B21:I21"/>
    <mergeCell ref="B23:I23"/>
    <mergeCell ref="B24:I24"/>
    <mergeCell ref="B25:I25"/>
    <mergeCell ref="B26:I26"/>
    <mergeCell ref="A46:K46"/>
    <mergeCell ref="B47:I47"/>
    <mergeCell ref="B48:I48"/>
    <mergeCell ref="B49:I49"/>
    <mergeCell ref="B50:I50"/>
    <mergeCell ref="B51:I51"/>
    <mergeCell ref="A40:J40"/>
    <mergeCell ref="B41:J41"/>
    <mergeCell ref="B42:J42"/>
    <mergeCell ref="B43:J43"/>
    <mergeCell ref="A44:J44"/>
    <mergeCell ref="A45:K45"/>
    <mergeCell ref="B58:I58"/>
    <mergeCell ref="A59:I59"/>
    <mergeCell ref="A60:K60"/>
    <mergeCell ref="A61:I61"/>
    <mergeCell ref="B62:I62"/>
    <mergeCell ref="A63:I63"/>
    <mergeCell ref="B52:I52"/>
    <mergeCell ref="A53:I53"/>
    <mergeCell ref="A54:K54"/>
    <mergeCell ref="A55:K55"/>
    <mergeCell ref="A56:I56"/>
    <mergeCell ref="B57:I57"/>
    <mergeCell ref="A80:I80"/>
    <mergeCell ref="A81:K81"/>
    <mergeCell ref="A70:K70"/>
    <mergeCell ref="A71:K71"/>
    <mergeCell ref="B72:I72"/>
    <mergeCell ref="A64:K64"/>
    <mergeCell ref="A65:K65"/>
    <mergeCell ref="A66:J66"/>
    <mergeCell ref="B67:J67"/>
    <mergeCell ref="B68:J68"/>
    <mergeCell ref="A69:J69"/>
    <mergeCell ref="C73:E73"/>
    <mergeCell ref="G73:H73"/>
    <mergeCell ref="C75:E75"/>
    <mergeCell ref="C76:E76"/>
    <mergeCell ref="C77:E77"/>
    <mergeCell ref="G74:H74"/>
    <mergeCell ref="G75:H75"/>
    <mergeCell ref="G77:H77"/>
    <mergeCell ref="G76:H76"/>
    <mergeCell ref="G78:H78"/>
    <mergeCell ref="C78:E78"/>
    <mergeCell ref="A79:J79"/>
    <mergeCell ref="A92:K92"/>
    <mergeCell ref="A93:J93"/>
    <mergeCell ref="B94:J94"/>
    <mergeCell ref="B95:J95"/>
    <mergeCell ref="B88:I88"/>
    <mergeCell ref="B89:I89"/>
    <mergeCell ref="A90:I90"/>
    <mergeCell ref="A82:K82"/>
    <mergeCell ref="B83:I83"/>
    <mergeCell ref="B84:I84"/>
    <mergeCell ref="B85:I85"/>
    <mergeCell ref="B86:I86"/>
    <mergeCell ref="B87:I87"/>
    <mergeCell ref="E107:F107"/>
    <mergeCell ref="B103:I103"/>
    <mergeCell ref="A104:B104"/>
    <mergeCell ref="C104:D104"/>
    <mergeCell ref="E104:F104"/>
    <mergeCell ref="A105:B105"/>
    <mergeCell ref="C105:D105"/>
    <mergeCell ref="E105:F105"/>
    <mergeCell ref="B96:J96"/>
    <mergeCell ref="B97:J97"/>
    <mergeCell ref="B98:J98"/>
    <mergeCell ref="B99:J99"/>
    <mergeCell ref="B100:J100"/>
    <mergeCell ref="A101:J101"/>
    <mergeCell ref="B115:J115"/>
    <mergeCell ref="B116:J116"/>
    <mergeCell ref="B117:J117"/>
    <mergeCell ref="B118:J118"/>
    <mergeCell ref="A119:J119"/>
    <mergeCell ref="B5:I5"/>
    <mergeCell ref="A110:B110"/>
    <mergeCell ref="C110:D110"/>
    <mergeCell ref="E110:F110"/>
    <mergeCell ref="A111:J111"/>
    <mergeCell ref="B113:I113"/>
    <mergeCell ref="A114:K114"/>
    <mergeCell ref="A108:B108"/>
    <mergeCell ref="C108:D108"/>
    <mergeCell ref="E108:F108"/>
    <mergeCell ref="A109:B109"/>
    <mergeCell ref="C109:D109"/>
    <mergeCell ref="E109:F109"/>
    <mergeCell ref="A106:B106"/>
    <mergeCell ref="C106:D106"/>
    <mergeCell ref="E106:F106"/>
    <mergeCell ref="A107:B107"/>
    <mergeCell ref="C107:D107"/>
    <mergeCell ref="C74:E74"/>
  </mergeCells>
  <pageMargins left="0.25" right="0.25" top="0.75" bottom="0.75" header="0.3" footer="0.3"/>
  <pageSetup paperSize="9" scale="7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1E8FC5-8EC0-4585-B712-454067139D51}">
  <sheetPr>
    <pageSetUpPr fitToPage="1"/>
  </sheetPr>
  <dimension ref="B3:AT22"/>
  <sheetViews>
    <sheetView workbookViewId="0">
      <selection activeCell="B21" sqref="A1:B21"/>
    </sheetView>
  </sheetViews>
  <sheetFormatPr defaultRowHeight="15" x14ac:dyDescent="0.25"/>
  <cols>
    <col min="2" max="2" width="141.85546875" customWidth="1"/>
  </cols>
  <sheetData>
    <row r="3" spans="2:46" x14ac:dyDescent="0.25">
      <c r="B3" s="81" t="s">
        <v>138</v>
      </c>
    </row>
    <row r="6" spans="2:46" ht="57.75" customHeight="1" x14ac:dyDescent="0.25">
      <c r="B6" s="80" t="s">
        <v>139</v>
      </c>
      <c r="C6" s="79"/>
      <c r="D6" s="79"/>
      <c r="E6" s="79"/>
      <c r="F6" s="79"/>
      <c r="G6" s="79"/>
      <c r="H6" s="79"/>
      <c r="I6" s="79"/>
      <c r="J6" s="79"/>
      <c r="K6" s="79"/>
      <c r="L6" s="79"/>
      <c r="M6" s="79"/>
      <c r="N6" s="79"/>
      <c r="O6" s="79"/>
      <c r="P6" s="79"/>
      <c r="Q6" s="79"/>
      <c r="R6" s="79"/>
      <c r="S6" s="79"/>
      <c r="T6" s="79"/>
      <c r="U6" s="79"/>
      <c r="V6" s="79"/>
      <c r="W6" s="79"/>
      <c r="X6" s="79"/>
      <c r="Y6" s="79"/>
      <c r="Z6" s="79"/>
      <c r="AA6" s="79"/>
      <c r="AB6" s="79"/>
      <c r="AC6" s="79"/>
      <c r="AD6" s="79"/>
      <c r="AE6" s="79"/>
      <c r="AF6" s="79"/>
    </row>
    <row r="7" spans="2:46" ht="27.75" customHeight="1" x14ac:dyDescent="0.25">
      <c r="B7" t="s">
        <v>140</v>
      </c>
    </row>
    <row r="9" spans="2:46" ht="35.25" customHeight="1" x14ac:dyDescent="0.25">
      <c r="B9" s="79" t="s">
        <v>141</v>
      </c>
      <c r="C9" s="79"/>
      <c r="D9" s="79"/>
      <c r="E9" s="79"/>
      <c r="F9" s="79"/>
      <c r="G9" s="79"/>
      <c r="H9" s="79"/>
      <c r="I9" s="79"/>
      <c r="J9" s="79"/>
      <c r="K9" s="79"/>
      <c r="L9" s="79"/>
      <c r="M9" s="79"/>
    </row>
    <row r="10" spans="2:46" x14ac:dyDescent="0.25">
      <c r="B10" s="79"/>
      <c r="C10" s="79"/>
      <c r="D10" s="79"/>
      <c r="E10" s="79"/>
      <c r="F10" s="79"/>
      <c r="G10" s="79"/>
      <c r="H10" s="79"/>
      <c r="I10" s="79"/>
      <c r="J10" s="79"/>
      <c r="K10" s="79"/>
      <c r="L10" s="79"/>
      <c r="M10" s="79"/>
    </row>
    <row r="11" spans="2:46" ht="40.5" customHeight="1" x14ac:dyDescent="0.25">
      <c r="B11" s="79" t="s">
        <v>142</v>
      </c>
      <c r="C11" s="79"/>
      <c r="D11" s="79"/>
      <c r="E11" s="79"/>
      <c r="F11" s="79"/>
      <c r="G11" s="79"/>
      <c r="H11" s="79"/>
      <c r="I11" s="79"/>
      <c r="J11" s="79"/>
      <c r="K11" s="79"/>
      <c r="L11" s="79"/>
      <c r="M11" s="79"/>
    </row>
    <row r="12" spans="2:46" x14ac:dyDescent="0.25">
      <c r="B12" s="79"/>
      <c r="C12" s="79"/>
      <c r="D12" s="79"/>
      <c r="E12" s="79"/>
      <c r="F12" s="79"/>
      <c r="G12" s="79"/>
      <c r="H12" s="79"/>
      <c r="I12" s="79"/>
      <c r="J12" s="79"/>
      <c r="K12" s="79"/>
      <c r="L12" s="79"/>
      <c r="M12" s="79"/>
    </row>
    <row r="13" spans="2:46" x14ac:dyDescent="0.25">
      <c r="B13" s="79" t="s">
        <v>143</v>
      </c>
      <c r="C13" s="79"/>
      <c r="D13" s="79"/>
      <c r="E13" s="79"/>
      <c r="F13" s="79"/>
      <c r="G13" s="79"/>
      <c r="H13" s="79"/>
      <c r="I13" s="79"/>
      <c r="J13" s="79"/>
      <c r="K13" s="79"/>
      <c r="L13" s="79"/>
      <c r="M13" s="79"/>
    </row>
    <row r="14" spans="2:46" x14ac:dyDescent="0.25">
      <c r="B14" s="79"/>
      <c r="C14" s="79"/>
      <c r="D14" s="79"/>
      <c r="E14" s="79"/>
      <c r="F14" s="79"/>
      <c r="G14" s="79"/>
      <c r="H14" s="79"/>
      <c r="I14" s="79"/>
      <c r="J14" s="79"/>
      <c r="K14" s="79"/>
      <c r="L14" s="79"/>
      <c r="M14" s="79"/>
    </row>
    <row r="15" spans="2:46" ht="75" x14ac:dyDescent="0.25">
      <c r="B15" s="80" t="s">
        <v>144</v>
      </c>
      <c r="C15" s="80"/>
      <c r="D15" s="80"/>
      <c r="E15" s="80"/>
      <c r="F15" s="80"/>
      <c r="G15" s="80"/>
      <c r="H15" s="80"/>
      <c r="I15" s="80"/>
      <c r="J15" s="80"/>
      <c r="K15" s="80"/>
      <c r="L15" s="80"/>
      <c r="M15" s="80"/>
      <c r="N15" s="80"/>
      <c r="O15" s="80"/>
      <c r="P15" s="80"/>
      <c r="Q15" s="80"/>
      <c r="R15" s="80"/>
      <c r="S15" s="80"/>
      <c r="T15" s="80"/>
      <c r="U15" s="80"/>
      <c r="V15" s="80"/>
      <c r="W15" s="80"/>
      <c r="X15" s="80"/>
      <c r="Y15" s="80"/>
      <c r="Z15" s="80"/>
      <c r="AA15" s="80"/>
      <c r="AB15" s="80"/>
      <c r="AC15" s="80"/>
      <c r="AD15" s="80"/>
      <c r="AE15" s="80"/>
      <c r="AF15" s="80"/>
      <c r="AG15" s="80"/>
      <c r="AH15" s="80"/>
      <c r="AI15" s="80"/>
      <c r="AJ15" s="80"/>
      <c r="AK15" s="80"/>
      <c r="AL15" s="80"/>
      <c r="AM15" s="80"/>
      <c r="AN15" s="80"/>
      <c r="AO15" s="80"/>
      <c r="AP15" s="80"/>
      <c r="AQ15" s="80"/>
      <c r="AR15" s="80"/>
      <c r="AS15" s="80"/>
      <c r="AT15" s="80"/>
    </row>
    <row r="16" spans="2:46" x14ac:dyDescent="0.25">
      <c r="B16" s="80"/>
      <c r="C16" s="80"/>
      <c r="D16" s="80"/>
      <c r="E16" s="80"/>
      <c r="F16" s="80"/>
      <c r="G16" s="80"/>
      <c r="H16" s="80"/>
      <c r="I16" s="80"/>
      <c r="J16" s="80"/>
      <c r="K16" s="80"/>
      <c r="L16" s="80"/>
      <c r="M16" s="80"/>
      <c r="N16" s="80"/>
      <c r="O16" s="80"/>
      <c r="P16" s="80"/>
      <c r="Q16" s="80"/>
      <c r="R16" s="80"/>
      <c r="S16" s="80"/>
      <c r="T16" s="80"/>
      <c r="U16" s="80"/>
      <c r="V16" s="80"/>
      <c r="W16" s="80"/>
      <c r="X16" s="80"/>
      <c r="Y16" s="80"/>
      <c r="Z16" s="80"/>
      <c r="AA16" s="80"/>
      <c r="AB16" s="80"/>
      <c r="AC16" s="80"/>
      <c r="AD16" s="80"/>
      <c r="AE16" s="80"/>
      <c r="AF16" s="80"/>
      <c r="AG16" s="80"/>
      <c r="AH16" s="80"/>
      <c r="AI16" s="80"/>
      <c r="AJ16" s="80"/>
      <c r="AK16" s="80"/>
      <c r="AL16" s="80"/>
      <c r="AM16" s="80"/>
      <c r="AN16" s="80"/>
      <c r="AO16" s="80"/>
      <c r="AP16" s="80"/>
      <c r="AQ16" s="80"/>
      <c r="AR16" s="80"/>
      <c r="AS16" s="80"/>
      <c r="AT16" s="80"/>
    </row>
    <row r="17" spans="2:13" ht="30" x14ac:dyDescent="0.25">
      <c r="B17" s="79" t="s">
        <v>145</v>
      </c>
      <c r="C17" s="79"/>
      <c r="D17" s="79"/>
      <c r="E17" s="79"/>
      <c r="F17" s="79"/>
      <c r="G17" s="79"/>
      <c r="H17" s="79"/>
      <c r="I17" s="79"/>
      <c r="J17" s="79"/>
      <c r="K17" s="79"/>
      <c r="L17" s="79"/>
      <c r="M17" s="79"/>
    </row>
    <row r="18" spans="2:13" x14ac:dyDescent="0.25">
      <c r="B18" s="79"/>
      <c r="C18" s="79"/>
      <c r="D18" s="79"/>
      <c r="E18" s="79"/>
      <c r="F18" s="79"/>
      <c r="G18" s="79"/>
      <c r="H18" s="79"/>
      <c r="I18" s="79"/>
      <c r="J18" s="79"/>
      <c r="K18" s="79"/>
      <c r="L18" s="79"/>
      <c r="M18" s="79"/>
    </row>
    <row r="19" spans="2:13" x14ac:dyDescent="0.25">
      <c r="B19" s="79"/>
      <c r="C19" s="79"/>
      <c r="D19" s="79"/>
      <c r="E19" s="79"/>
      <c r="F19" s="79"/>
      <c r="G19" s="79"/>
      <c r="H19" s="79"/>
      <c r="I19" s="79"/>
      <c r="J19" s="79"/>
      <c r="K19" s="79"/>
      <c r="L19" s="79"/>
      <c r="M19" s="79"/>
    </row>
    <row r="20" spans="2:13" x14ac:dyDescent="0.25">
      <c r="B20" s="79"/>
      <c r="C20" s="79"/>
      <c r="D20" s="79"/>
      <c r="E20" s="79"/>
      <c r="F20" s="79"/>
      <c r="G20" s="79"/>
      <c r="H20" s="79"/>
      <c r="I20" s="79"/>
      <c r="J20" s="79"/>
      <c r="K20" s="79"/>
      <c r="L20" s="79"/>
      <c r="M20" s="79"/>
    </row>
    <row r="21" spans="2:13" x14ac:dyDescent="0.25">
      <c r="B21" s="79"/>
      <c r="C21" s="79"/>
      <c r="D21" s="79"/>
      <c r="E21" s="79"/>
      <c r="F21" s="79"/>
      <c r="G21" s="79"/>
      <c r="H21" s="79"/>
      <c r="I21" s="79"/>
      <c r="J21" s="79"/>
      <c r="K21" s="79"/>
      <c r="L21" s="79"/>
      <c r="M21" s="79"/>
    </row>
    <row r="22" spans="2:13" x14ac:dyDescent="0.25">
      <c r="B22" s="79"/>
      <c r="C22" s="79"/>
      <c r="D22" s="79"/>
      <c r="E22" s="79"/>
      <c r="F22" s="79"/>
      <c r="G22" s="79"/>
      <c r="H22" s="79"/>
      <c r="I22" s="79"/>
      <c r="J22" s="79"/>
      <c r="K22" s="79"/>
      <c r="L22" s="79"/>
      <c r="M22" s="79"/>
    </row>
  </sheetData>
  <pageMargins left="0.511811024" right="0.511811024" top="0.78740157499999996" bottom="0.78740157499999996" header="0.31496062000000002" footer="0.31496062000000002"/>
  <pageSetup paperSize="9" scale="90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3F171B-16C1-4CDC-AD6E-8A500609660F}">
  <sheetPr>
    <pageSetUpPr fitToPage="1"/>
  </sheetPr>
  <dimension ref="A2:V11"/>
  <sheetViews>
    <sheetView workbookViewId="0">
      <selection activeCell="D15" sqref="D15"/>
    </sheetView>
  </sheetViews>
  <sheetFormatPr defaultRowHeight="15" x14ac:dyDescent="0.25"/>
  <cols>
    <col min="1" max="1" width="21.5703125" customWidth="1"/>
    <col min="2" max="2" width="8.140625" customWidth="1"/>
    <col min="3" max="3" width="27.140625" customWidth="1"/>
    <col min="4" max="4" width="29.7109375" customWidth="1"/>
  </cols>
  <sheetData>
    <row r="2" spans="1:22" ht="16.5" thickBot="1" x14ac:dyDescent="0.3">
      <c r="A2" s="91" t="s">
        <v>163</v>
      </c>
    </row>
    <row r="3" spans="1:22" ht="19.5" customHeight="1" thickBot="1" x14ac:dyDescent="0.3">
      <c r="A3" s="92" t="s">
        <v>150</v>
      </c>
      <c r="B3" s="93" t="s">
        <v>151</v>
      </c>
      <c r="C3" s="93" t="s">
        <v>152</v>
      </c>
      <c r="D3" s="93" t="s">
        <v>153</v>
      </c>
      <c r="F3" s="96" t="s">
        <v>158</v>
      </c>
      <c r="N3" s="97" t="s">
        <v>159</v>
      </c>
      <c r="O3" s="97"/>
      <c r="U3" s="97" t="s">
        <v>160</v>
      </c>
      <c r="V3" s="97"/>
    </row>
    <row r="4" spans="1:22" ht="15.75" thickBot="1" x14ac:dyDescent="0.3">
      <c r="A4" s="94" t="s">
        <v>154</v>
      </c>
      <c r="B4" s="95">
        <v>2</v>
      </c>
      <c r="C4" s="95">
        <v>54.37</v>
      </c>
      <c r="D4" s="95">
        <v>108.74</v>
      </c>
    </row>
    <row r="5" spans="1:22" ht="15.75" thickBot="1" x14ac:dyDescent="0.3">
      <c r="A5" s="94" t="s">
        <v>155</v>
      </c>
      <c r="B5" s="95">
        <v>1</v>
      </c>
      <c r="C5" s="95">
        <v>73.459999999999994</v>
      </c>
      <c r="D5" s="95">
        <v>73.459999999999994</v>
      </c>
    </row>
    <row r="6" spans="1:22" ht="27.75" thickBot="1" x14ac:dyDescent="0.3">
      <c r="A6" s="94" t="s">
        <v>157</v>
      </c>
      <c r="B6" s="95">
        <v>2</v>
      </c>
      <c r="C6" s="95">
        <v>136.16</v>
      </c>
      <c r="D6" s="95">
        <v>272.33</v>
      </c>
    </row>
    <row r="7" spans="1:22" ht="27" customHeight="1" thickBot="1" x14ac:dyDescent="0.3">
      <c r="A7" s="203" t="s">
        <v>156</v>
      </c>
      <c r="B7" s="204"/>
      <c r="C7" s="204"/>
      <c r="D7" s="205"/>
    </row>
    <row r="10" spans="1:22" x14ac:dyDescent="0.25">
      <c r="A10" t="s">
        <v>162</v>
      </c>
    </row>
    <row r="11" spans="1:22" x14ac:dyDescent="0.25">
      <c r="A11" t="s">
        <v>161</v>
      </c>
    </row>
  </sheetData>
  <mergeCells count="1">
    <mergeCell ref="A7:D7"/>
  </mergeCells>
  <pageMargins left="0.511811024" right="0.511811024" top="0.78740157499999996" bottom="0.78740157499999996" header="0.31496062000000002" footer="0.31496062000000002"/>
  <pageSetup paperSize="9" scale="4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1</vt:i4>
      </vt:variant>
    </vt:vector>
  </HeadingPairs>
  <TitlesOfParts>
    <vt:vector size="4" baseType="lpstr">
      <vt:lpstr>Servente</vt:lpstr>
      <vt:lpstr>Nota Explicativa</vt:lpstr>
      <vt:lpstr>Uniforme</vt:lpstr>
      <vt:lpstr>Servente!Area_de_impressao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João Padilha</dc:creator>
  <cp:lastModifiedBy>Usuário</cp:lastModifiedBy>
  <cp:lastPrinted>2026-05-28T16:46:26Z</cp:lastPrinted>
  <dcterms:created xsi:type="dcterms:W3CDTF">2025-04-28T16:32:40Z</dcterms:created>
  <dcterms:modified xsi:type="dcterms:W3CDTF">2026-06-01T17:48:29Z</dcterms:modified>
</cp:coreProperties>
</file>